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filterPrivacy="1"/>
  <xr:revisionPtr revIDLastSave="0" documentId="13_ncr:1_{0982AE07-E83E-4319-80B4-47A650C47192}" xr6:coauthVersionLast="47" xr6:coauthVersionMax="47" xr10:uidLastSave="{00000000-0000-0000-0000-000000000000}"/>
  <bookViews>
    <workbookView xWindow="22932" yWindow="-108" windowWidth="30936" windowHeight="16776" xr2:uid="{00000000-000D-0000-FFFF-FFFF00000000}"/>
  </bookViews>
  <sheets>
    <sheet name="SKUPAJ" sheetId="1" r:id="rId1"/>
    <sheet name="Geodezija" sheetId="2" r:id="rId2"/>
    <sheet name="Analiza tveganja" sheetId="3" r:id="rId3"/>
    <sheet name="GG elaborat" sheetId="4" r:id="rId4"/>
  </sheets>
  <definedNames>
    <definedName name="_Toc204805122" localSheetId="0">SKUPAJ!$B$10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" i="4" l="1"/>
  <c r="E21" i="4"/>
  <c r="E22" i="4"/>
  <c r="E20" i="4"/>
  <c r="E18" i="4"/>
  <c r="E17" i="4"/>
  <c r="E14" i="4"/>
  <c r="E15" i="4"/>
  <c r="E10" i="4"/>
  <c r="E11" i="4"/>
  <c r="E9" i="4"/>
  <c r="E7" i="4"/>
  <c r="E6" i="4"/>
  <c r="E14" i="3"/>
  <c r="E15" i="3"/>
  <c r="E11" i="3"/>
  <c r="E12" i="3"/>
  <c r="E10" i="3"/>
  <c r="E8" i="3"/>
  <c r="E7" i="3"/>
  <c r="F6" i="2"/>
  <c r="F7" i="2"/>
  <c r="F8" i="2"/>
  <c r="F9" i="2"/>
  <c r="F10" i="2"/>
  <c r="F5" i="2"/>
  <c r="F11" i="2" s="1"/>
  <c r="F71" i="1"/>
  <c r="F53" i="1"/>
  <c r="F55" i="1"/>
  <c r="F56" i="1"/>
  <c r="F57" i="1"/>
  <c r="F58" i="1"/>
  <c r="F59" i="1"/>
  <c r="F61" i="1"/>
  <c r="F62" i="1"/>
  <c r="F64" i="1"/>
  <c r="F65" i="1"/>
  <c r="F67" i="1"/>
  <c r="F72" i="1" s="1"/>
  <c r="F73" i="1" s="1"/>
  <c r="F69" i="1"/>
  <c r="F52" i="1"/>
  <c r="F45" i="1"/>
  <c r="F46" i="1"/>
  <c r="F48" i="1"/>
  <c r="F49" i="1"/>
  <c r="F43" i="1"/>
  <c r="F41" i="1"/>
  <c r="F29" i="1"/>
  <c r="F30" i="1"/>
  <c r="F31" i="1"/>
  <c r="F32" i="1"/>
  <c r="F33" i="1"/>
  <c r="F34" i="1"/>
  <c r="F35" i="1"/>
  <c r="F36" i="1"/>
  <c r="F37" i="1"/>
  <c r="F38" i="1"/>
  <c r="F39" i="1"/>
  <c r="F40" i="1"/>
  <c r="F28" i="1"/>
  <c r="F16" i="1"/>
  <c r="F17" i="1"/>
  <c r="F19" i="1"/>
  <c r="F12" i="1"/>
  <c r="F13" i="1"/>
  <c r="F14" i="1"/>
  <c r="F11" i="1"/>
  <c r="F9" i="1"/>
  <c r="F8" i="1"/>
  <c r="F74" i="1" l="1"/>
  <c r="F12" i="2"/>
  <c r="F13" i="2" s="1"/>
  <c r="E23" i="4"/>
  <c r="E24" i="4" s="1"/>
  <c r="E25" i="4" s="1"/>
  <c r="E16" i="3"/>
  <c r="E17" i="3" s="1"/>
  <c r="E18" i="3" l="1"/>
</calcChain>
</file>

<file path=xl/sharedStrings.xml><?xml version="1.0" encoding="utf-8"?>
<sst xmlns="http://schemas.openxmlformats.org/spreadsheetml/2006/main" count="248" uniqueCount="176">
  <si>
    <t>LETALIŠČE MB</t>
  </si>
  <si>
    <t>1. PREDHODNA DELA</t>
  </si>
  <si>
    <t>Podrobni terminski plan izdelave SP in poročilo o pregledu obstoječe dokumentacije</t>
  </si>
  <si>
    <t>Geodetski načrt</t>
  </si>
  <si>
    <t>1.1.</t>
  </si>
  <si>
    <t>1.2.</t>
  </si>
  <si>
    <t>2. SMERNICE</t>
  </si>
  <si>
    <t>2.1.</t>
  </si>
  <si>
    <t>2.2.</t>
  </si>
  <si>
    <t>3.1.</t>
  </si>
  <si>
    <t>Gradbeno tehnične rešitve (1:1000)</t>
  </si>
  <si>
    <t>3. GRADBENO TEHNIČNE REŠITVE (faza ŠV)</t>
  </si>
  <si>
    <t>4. DRUGE STROKOVNE PODLAGE (faza ŠV)</t>
  </si>
  <si>
    <t>Načrt arhitekture</t>
  </si>
  <si>
    <t xml:space="preserve">Načrt krajinske arhitekture </t>
  </si>
  <si>
    <t>Načrt letališke infrastrukture</t>
  </si>
  <si>
    <t>Načrt prometne infrastrukture</t>
  </si>
  <si>
    <t>Načrti s področja elektrotehnike, strojništva in prometnega inženirstva</t>
  </si>
  <si>
    <t>Katastrski načrt</t>
  </si>
  <si>
    <t>Projektantska ocena investicije</t>
  </si>
  <si>
    <t>1.0.</t>
  </si>
  <si>
    <t>4.1.</t>
  </si>
  <si>
    <t>Geološko geotehniški elaborat</t>
  </si>
  <si>
    <t>Hidrološko hidravlična študija (HHŠ)</t>
  </si>
  <si>
    <t>Presoja vpliva na stanje površinskih voda (Priloga 3)</t>
  </si>
  <si>
    <t>Ocena vpliva posega na podzemno vodo (Priloga 5)</t>
  </si>
  <si>
    <t>Elaborat ravnanja z zemeljskim izkopom</t>
  </si>
  <si>
    <t>Elaborat krepitve podnebne odpornosti</t>
  </si>
  <si>
    <t>4.2.</t>
  </si>
  <si>
    <t>4.3.</t>
  </si>
  <si>
    <t>4.4.</t>
  </si>
  <si>
    <t>4.5.</t>
  </si>
  <si>
    <t>4.6.</t>
  </si>
  <si>
    <t>4.7.</t>
  </si>
  <si>
    <t>4.8.</t>
  </si>
  <si>
    <t>4.9.</t>
  </si>
  <si>
    <t>5.1.</t>
  </si>
  <si>
    <t xml:space="preserve">Sodelovanje pri dopolnitvi OP </t>
  </si>
  <si>
    <t>6.1.</t>
  </si>
  <si>
    <t>6.2.</t>
  </si>
  <si>
    <t>7.1.</t>
  </si>
  <si>
    <t>FAZA ŠV</t>
  </si>
  <si>
    <t>FAZA DPN</t>
  </si>
  <si>
    <t>1. DOPOLNITEV STROKOVNIH PODLAG (faza DPN)</t>
  </si>
  <si>
    <t>2. DRUGE STROKOVNE PODLAGE</t>
  </si>
  <si>
    <t>Dopolnitev drugih SP, ki so bile izdelane v fazi ŠV</t>
  </si>
  <si>
    <t>Dopolnitev gradbeno tehničnih rešitev, ki so bile izdelane v fazi ŠV</t>
  </si>
  <si>
    <t xml:space="preserve">Ocena tveganja za nesreče </t>
  </si>
  <si>
    <t>Elaborat ureditve gradbišča s prikazom transportnih poti v času gradnje, s predvidenimi ukrepi</t>
  </si>
  <si>
    <t xml:space="preserve">Elaborat preprečevanja in zmanjševanja emisije delcev z gradbišča </t>
  </si>
  <si>
    <t>2.3.</t>
  </si>
  <si>
    <t>3. OKOLJSKO POROČILO IN DPN</t>
  </si>
  <si>
    <t>3.2.</t>
  </si>
  <si>
    <t>Sodelovanje pri izdelavi DPN</t>
  </si>
  <si>
    <t>8.2.</t>
  </si>
  <si>
    <t>Priprava drugih gradiv, utemeljitev, poročil ter  preveritve in podaja usmeritev za potrebe priprave projektnih pogojev, soglasij in mnenj</t>
  </si>
  <si>
    <t>OSTALE AKTIVNOSTI PO PREDHODNEM NAROČILU NAROČNIKA</t>
  </si>
  <si>
    <t>ura</t>
  </si>
  <si>
    <t>Aktivnost</t>
  </si>
  <si>
    <t>Enota</t>
  </si>
  <si>
    <t>Št. enot</t>
  </si>
  <si>
    <t>Cena/enoto</t>
  </si>
  <si>
    <t>SKUPAJ Z DDV (EUR)</t>
  </si>
  <si>
    <t>SKUPAJ BREZ DDV (EUR)</t>
  </si>
  <si>
    <t>Cena (EUR)</t>
  </si>
  <si>
    <t>kom</t>
  </si>
  <si>
    <t>Koncept / zasnova optimiziranih ureditev (1:2000)</t>
  </si>
  <si>
    <t>Priprava izhodiščnih podlag</t>
  </si>
  <si>
    <t>Usklajevanje zasnove z naročnikom</t>
  </si>
  <si>
    <t>Iterativne spremembe delovnih rešitev</t>
  </si>
  <si>
    <t>Končna potrditvena zasnova</t>
  </si>
  <si>
    <t>2.4.</t>
  </si>
  <si>
    <t>Regulacije vodotokov in vodno gospodarske ureditve</t>
  </si>
  <si>
    <t>Sodelovanje pri gradivu za pridobitev dodatnih smernic</t>
  </si>
  <si>
    <t>Sodelovanje pri dopolnitvi analize smernic in usklajevanje z NUP</t>
  </si>
  <si>
    <t>Sodelovanje pri dopolnitvi OP in dopolnitvi ŠV (utemeljitev rešitve)</t>
  </si>
  <si>
    <t>Izdelava SP fazo ŠV in fazo DPN ter sodelovanje v postopku do sprejema Uredbe o DPN za Letališče Edvarda Rusjana Maribor</t>
  </si>
  <si>
    <t>SP s področja hrupa</t>
  </si>
  <si>
    <t>SP s področja zraka</t>
  </si>
  <si>
    <t>Elaborat faznosti gradnje</t>
  </si>
  <si>
    <t xml:space="preserve">Analiza tveganja za onesnaženje vodnega telesa podzemne vode </t>
  </si>
  <si>
    <t>4.10.</t>
  </si>
  <si>
    <t>4.11.</t>
  </si>
  <si>
    <t>Analiza tal</t>
  </si>
  <si>
    <t>2.5.</t>
  </si>
  <si>
    <t>Zap. št.</t>
  </si>
  <si>
    <t>Opis dela</t>
  </si>
  <si>
    <t>Količina</t>
  </si>
  <si>
    <t>EUR/</t>
  </si>
  <si>
    <t>Skupaj</t>
  </si>
  <si>
    <t>enoto</t>
  </si>
  <si>
    <t>EUR</t>
  </si>
  <si>
    <t>Zajem podatkov na terenu</t>
  </si>
  <si>
    <t>ha</t>
  </si>
  <si>
    <t>Izdelava digitalnega modela terena in digitalnega modela pokrovnosti</t>
  </si>
  <si>
    <t>Izdelava detajlnega geodetskega načrta v merilu 1:1000</t>
  </si>
  <si>
    <t>Izdelava prečnih profilov vodotokov</t>
  </si>
  <si>
    <t>Izdelava digitalnega barvnega orto-foto posnetka</t>
  </si>
  <si>
    <t>Izdelava reambulacije posnetka terena in dopolnitev geodetskega načrta</t>
  </si>
  <si>
    <t xml:space="preserve"> ha</t>
  </si>
  <si>
    <t>SKUPAJ  brez DDV</t>
  </si>
  <si>
    <t>DDV 22 %</t>
  </si>
  <si>
    <t>SKUPAJ z DDV</t>
  </si>
  <si>
    <t>Elaborat novelirane prometne študije za cestni in zračni promet vključno z vrednotenjem s funkcionalnega in ekonomskega vidika</t>
  </si>
  <si>
    <t>Vrsta del</t>
  </si>
  <si>
    <t>število</t>
  </si>
  <si>
    <t>enota</t>
  </si>
  <si>
    <t>cena/enoto</t>
  </si>
  <si>
    <t>skupaj</t>
  </si>
  <si>
    <t>1. Hidrogeološke raziskave</t>
  </si>
  <si>
    <t>Pregled obstoječih podatkov na širšem območju raziskav</t>
  </si>
  <si>
    <t>dan/inž.</t>
  </si>
  <si>
    <r>
      <t xml:space="preserve">Terenski pregled stanja obstoječih piezometrov </t>
    </r>
    <r>
      <rPr>
        <sz val="11"/>
        <color theme="1"/>
        <rFont val="Calibri"/>
        <family val="2"/>
        <charset val="238"/>
      </rPr>
      <t>LMB-2/17 in LMB-3/17 in evidentiranja morebitnih drugih obstoječih piezometrov</t>
    </r>
  </si>
  <si>
    <t>dni/inž.</t>
  </si>
  <si>
    <t>2. Druga terenska dela </t>
  </si>
  <si>
    <t>Aktivacija piezometrov</t>
  </si>
  <si>
    <t>kos</t>
  </si>
  <si>
    <t>Najem in vgradnja kontinuiranih merilnikov nivoja podzemne vode, vključno z vzdrževanjem opreme v obdobju dveh let</t>
  </si>
  <si>
    <t>Meritve v piezometrih v obdobju trajanja pogodbe (vključno z odvzemom podatkov iz merilnikov, vsaj 3X letno)</t>
  </si>
  <si>
    <t>3. Izdelava analize tveganja za onesnaženje podzemne vode</t>
  </si>
  <si>
    <t>Hidrogeološko poročilo, analiza in interpretacija meritev (vmesno in zaključno hidrogeološko poročilo)</t>
  </si>
  <si>
    <t>Izdelava analize tveganja</t>
  </si>
  <si>
    <t>SKUPAJ ( brez DDV)</t>
  </si>
  <si>
    <t>22 % DDV</t>
  </si>
  <si>
    <t>SKUPAJ Z DDV</t>
  </si>
  <si>
    <t>        cena/</t>
  </si>
  <si>
    <t>    skupaj</t>
  </si>
  <si>
    <t>Predhodna dela</t>
  </si>
  <si>
    <t>Pregled projektno tehnične dokumentacije dograditve LERM in obstoječih geološko geotehničnih raziskav na širšem obravnavanem prostoru</t>
  </si>
  <si>
    <t>Vodenje raziskav s pridobivanjem soglasij lastnikov za sondažne izkope in meritve DPSH</t>
  </si>
  <si>
    <t>Geotehnične raziskave</t>
  </si>
  <si>
    <t>Izdelava sondažnih izkopov-izvedba (globine 3 m) in organizacija, geološka in geotehnična spremljava</t>
  </si>
  <si>
    <t>Meritve s krožno ploščo (2 meritvi na sondažni izkop)</t>
  </si>
  <si>
    <t>Meritve z dinamičnim penetrometrom DPSH (12 sond), vključno s premiki</t>
  </si>
  <si>
    <t>m</t>
  </si>
  <si>
    <t xml:space="preserve">Druga terenska dela </t>
  </si>
  <si>
    <t>Geodetski posnetki sondažnih izkopov in DPSH</t>
  </si>
  <si>
    <t>Lociranje sondažnih izkopov in DPSH</t>
  </si>
  <si>
    <t>Odvzem vzorcev</t>
  </si>
  <si>
    <t xml:space="preserve">Laboratorijske preiskave                </t>
  </si>
  <si>
    <t>CBR vrednost v laboratoriju s preplavitvijo vzorca</t>
  </si>
  <si>
    <t>Zrnavost-kombinirana analiza</t>
  </si>
  <si>
    <t>Analiza rezultatov raziskav in izdelava geotehničnega elaborata</t>
  </si>
  <si>
    <t>Izdelava profilov sondažnih izkopov</t>
  </si>
  <si>
    <t>Izdelava vzdolžnih in prečnih inženirsko geoloških profilov</t>
  </si>
  <si>
    <t>komplet</t>
  </si>
  <si>
    <t>Geološko geotehnični elaborat-podloge za izdelavo DPN</t>
  </si>
  <si>
    <t>SKUPAJ brez DDV</t>
  </si>
  <si>
    <t xml:space="preserve">22% DDV </t>
  </si>
  <si>
    <t>Geološko - geotehnični elaborat</t>
  </si>
  <si>
    <t>Analiza tveganja za onesnaženje vodnega telesa podzemne vode</t>
  </si>
  <si>
    <t>GEODEZIJA</t>
  </si>
  <si>
    <t>Odgovorni vodja naloge, strokovni sodelavci in ostali kadri (tehniki, administrativna pomoč)</t>
  </si>
  <si>
    <t>Vse koordinacije in sestanki z naročnikom, inženirjem, NUP, drugimi izdelovalci, MNVP DzPG,…</t>
  </si>
  <si>
    <t>Opomba: V ceni posamezne postavke iz specifikacije morajo biti zajeti vsi materialni in drugi stroški, potrebni za izvedbo te naloge.</t>
  </si>
  <si>
    <t>6. PRVA OBJAVA (faza ŠV)</t>
  </si>
  <si>
    <t>5. OKOLJSKO POROČILO IN ŠV (utemeljitev rešitve)</t>
  </si>
  <si>
    <t>Izdelava gradiva za objavo v PIS</t>
  </si>
  <si>
    <t>Priprava pojasnil, usklajevanje z NUP in dopolnitve gradiv do pridobitve mnenj državnih NUP in mnenja o ustreznosti OP</t>
  </si>
  <si>
    <t>7. DRUGA javna OBJAVA (faza ŠV)</t>
  </si>
  <si>
    <t>7.2.</t>
  </si>
  <si>
    <t>Dopolnitve gradiv in usklajevanje z NUP do pridobitve mnenj lokalnih NUP in priprava stališč na predloge in pripombe javnosti</t>
  </si>
  <si>
    <t>Opcijsko: usklajevanje z državnimi NUP</t>
  </si>
  <si>
    <t>8. TRETJA OBJAVA (faza ŠV)</t>
  </si>
  <si>
    <t>/</t>
  </si>
  <si>
    <t>5% tč. 3</t>
  </si>
  <si>
    <t>4. PRVA javna OBJAVA (faza DPN)</t>
  </si>
  <si>
    <t xml:space="preserve">Pridobitev mnenj lokalnih in državnih NUP, priprava odgovorov na mnenja NUP ter javnosti in po potrebi dopolnitev gradiv do izdaje mnenja o sprejemljivosti vplivov izvedbe predloga DPN na okolje </t>
  </si>
  <si>
    <t>5. JAVNA OBJAVA (faza DPN)</t>
  </si>
  <si>
    <t>Izdelava gradiva za javno objavo v PIS</t>
  </si>
  <si>
    <t>Izdelava gradiva za javno objavo v PIS, sodelovanje na predstavitvah in javnih obravnavah</t>
  </si>
  <si>
    <t>30% tč. 3</t>
  </si>
  <si>
    <t>30% tč. 4</t>
  </si>
  <si>
    <t xml:space="preserve">kom </t>
  </si>
  <si>
    <t>SPECIFIKACIJA</t>
  </si>
  <si>
    <t>22%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</si>
</sst>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164" formatCode="#,##0.00\ &quot;€&quot;"/>
  </numFmts>
  <fonts count="16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name val="Arial"/>
      <family val="2"/>
      <charset val="238"/>
    </font>
    <font>
      <b/>
      <sz val="16"/>
      <color theme="1"/>
      <name val="Arial"/>
      <family val="2"/>
      <charset val="238"/>
    </font>
    <font>
      <b/>
      <sz val="16"/>
      <color theme="1"/>
      <name val="Calibri"/>
      <family val="2"/>
      <charset val="238"/>
      <scheme val="minor"/>
    </font>
    <font>
      <sz val="14"/>
      <color theme="1"/>
      <name val="Arial"/>
      <family val="2"/>
      <charset val="238"/>
    </font>
    <font>
      <sz val="11"/>
      <name val="Calibri"/>
      <family val="2"/>
      <scheme val="minor"/>
    </font>
    <font>
      <b/>
      <sz val="9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i/>
      <sz val="10"/>
      <color theme="1"/>
      <name val="Arial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B1B1B1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17" fontId="0" fillId="0" borderId="0" xfId="0" applyNumberFormat="1"/>
    <xf numFmtId="0" fontId="1" fillId="0" borderId="0" xfId="0" applyFont="1"/>
    <xf numFmtId="0" fontId="2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3" fillId="0" borderId="1" xfId="0" applyFont="1" applyBorder="1"/>
    <xf numFmtId="16" fontId="2" fillId="0" borderId="1" xfId="0" applyNumberFormat="1" applyFont="1" applyBorder="1"/>
    <xf numFmtId="0" fontId="2" fillId="0" borderId="1" xfId="0" applyFont="1" applyBorder="1" applyAlignment="1">
      <alignment horizontal="justify" vertical="center"/>
    </xf>
    <xf numFmtId="14" fontId="2" fillId="0" borderId="1" xfId="0" applyNumberFormat="1" applyFont="1" applyBorder="1"/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164" fontId="0" fillId="0" borderId="0" xfId="0" applyNumberFormat="1"/>
    <xf numFmtId="164" fontId="2" fillId="0" borderId="1" xfId="0" applyNumberFormat="1" applyFont="1" applyBorder="1"/>
    <xf numFmtId="164" fontId="2" fillId="0" borderId="0" xfId="0" applyNumberFormat="1" applyFont="1"/>
    <xf numFmtId="0" fontId="2" fillId="3" borderId="1" xfId="0" applyFont="1" applyFill="1" applyBorder="1"/>
    <xf numFmtId="0" fontId="1" fillId="0" borderId="1" xfId="0" applyFont="1" applyBorder="1" applyAlignment="1">
      <alignment horizontal="justify" vertical="center"/>
    </xf>
    <xf numFmtId="9" fontId="2" fillId="0" borderId="1" xfId="0" applyNumberFormat="1" applyFont="1" applyBorder="1"/>
    <xf numFmtId="0" fontId="2" fillId="4" borderId="1" xfId="0" applyFont="1" applyFill="1" applyBorder="1"/>
    <xf numFmtId="0" fontId="2" fillId="4" borderId="1" xfId="0" applyFont="1" applyFill="1" applyBorder="1" applyAlignment="1">
      <alignment wrapText="1"/>
    </xf>
    <xf numFmtId="164" fontId="2" fillId="4" borderId="1" xfId="0" applyNumberFormat="1" applyFont="1" applyFill="1" applyBorder="1"/>
    <xf numFmtId="164" fontId="4" fillId="0" borderId="1" xfId="0" applyNumberFormat="1" applyFont="1" applyBorder="1"/>
    <xf numFmtId="0" fontId="5" fillId="0" borderId="1" xfId="0" applyFont="1" applyBorder="1" applyAlignment="1">
      <alignment wrapText="1"/>
    </xf>
    <xf numFmtId="0" fontId="6" fillId="0" borderId="0" xfId="0" applyFont="1"/>
    <xf numFmtId="0" fontId="2" fillId="2" borderId="1" xfId="0" applyFont="1" applyFill="1" applyBorder="1" applyAlignment="1">
      <alignment horizontal="center"/>
    </xf>
    <xf numFmtId="164" fontId="8" fillId="0" borderId="0" xfId="0" applyNumberFormat="1" applyFont="1"/>
    <xf numFmtId="164" fontId="4" fillId="4" borderId="1" xfId="0" applyNumberFormat="1" applyFont="1" applyFill="1" applyBorder="1"/>
    <xf numFmtId="164" fontId="4" fillId="0" borderId="0" xfId="0" applyNumberFormat="1" applyFont="1"/>
    <xf numFmtId="0" fontId="7" fillId="0" borderId="0" xfId="0" applyFont="1" applyAlignment="1">
      <alignment vertical="center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2" borderId="1" xfId="0" applyFont="1" applyFill="1" applyBorder="1"/>
    <xf numFmtId="164" fontId="2" fillId="2" borderId="1" xfId="0" applyNumberFormat="1" applyFont="1" applyFill="1" applyBorder="1"/>
    <xf numFmtId="164" fontId="4" fillId="2" borderId="1" xfId="0" applyNumberFormat="1" applyFont="1" applyFill="1" applyBorder="1"/>
    <xf numFmtId="0" fontId="0" fillId="0" borderId="0" xfId="0" applyAlignment="1">
      <alignment wrapText="1"/>
    </xf>
    <xf numFmtId="4" fontId="0" fillId="0" borderId="0" xfId="0" applyNumberFormat="1"/>
    <xf numFmtId="0" fontId="13" fillId="0" borderId="2" xfId="0" applyFont="1" applyBorder="1" applyAlignment="1">
      <alignment vertical="center" wrapText="1"/>
    </xf>
    <xf numFmtId="0" fontId="13" fillId="0" borderId="3" xfId="0" applyFont="1" applyBorder="1" applyAlignment="1">
      <alignment vertical="center"/>
    </xf>
    <xf numFmtId="4" fontId="13" fillId="0" borderId="3" xfId="0" applyNumberFormat="1" applyFont="1" applyBorder="1" applyAlignment="1">
      <alignment vertical="center"/>
    </xf>
    <xf numFmtId="0" fontId="14" fillId="0" borderId="7" xfId="0" applyFont="1" applyBorder="1" applyAlignment="1">
      <alignment horizontal="justify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4" fontId="14" fillId="0" borderId="10" xfId="0" applyNumberFormat="1" applyFont="1" applyBorder="1" applyAlignment="1">
      <alignment horizontal="right" vertical="center" wrapText="1"/>
    </xf>
    <xf numFmtId="0" fontId="14" fillId="0" borderId="4" xfId="0" applyFont="1" applyBorder="1" applyAlignment="1">
      <alignment horizontal="justify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justify"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justify" vertical="center" wrapText="1"/>
    </xf>
    <xf numFmtId="0" fontId="14" fillId="0" borderId="9" xfId="0" applyFont="1" applyBorder="1" applyAlignment="1">
      <alignment horizontal="justify" vertical="center" wrapText="1"/>
    </xf>
    <xf numFmtId="0" fontId="11" fillId="0" borderId="9" xfId="0" applyFont="1" applyBorder="1" applyAlignment="1">
      <alignment horizontal="justify" vertical="center" wrapText="1"/>
    </xf>
    <xf numFmtId="4" fontId="13" fillId="6" borderId="13" xfId="0" applyNumberFormat="1" applyFont="1" applyFill="1" applyBorder="1" applyAlignment="1">
      <alignment horizontal="right" vertical="center" wrapText="1"/>
    </xf>
    <xf numFmtId="4" fontId="13" fillId="5" borderId="3" xfId="0" applyNumberFormat="1" applyFont="1" applyFill="1" applyBorder="1" applyAlignment="1">
      <alignment horizontal="right" vertical="center"/>
    </xf>
    <xf numFmtId="4" fontId="13" fillId="5" borderId="10" xfId="0" applyNumberFormat="1" applyFont="1" applyFill="1" applyBorder="1" applyAlignment="1">
      <alignment horizontal="right" vertical="center"/>
    </xf>
    <xf numFmtId="0" fontId="13" fillId="7" borderId="4" xfId="0" applyFont="1" applyFill="1" applyBorder="1" applyAlignment="1">
      <alignment horizontal="justify" vertical="center" wrapText="1"/>
    </xf>
    <xf numFmtId="0" fontId="13" fillId="7" borderId="5" xfId="0" applyFont="1" applyFill="1" applyBorder="1" applyAlignment="1">
      <alignment horizontal="justify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0" fontId="13" fillId="7" borderId="8" xfId="0" applyFont="1" applyFill="1" applyBorder="1" applyAlignment="1">
      <alignment horizontal="justify" vertical="center" wrapText="1"/>
    </xf>
    <xf numFmtId="4" fontId="13" fillId="7" borderId="5" xfId="0" applyNumberFormat="1" applyFont="1" applyFill="1" applyBorder="1" applyAlignment="1">
      <alignment horizontal="justify" vertical="center" wrapText="1"/>
    </xf>
    <xf numFmtId="4" fontId="13" fillId="7" borderId="10" xfId="0" applyNumberFormat="1" applyFont="1" applyFill="1" applyBorder="1" applyAlignment="1">
      <alignment horizontal="justify" vertical="center" wrapText="1"/>
    </xf>
    <xf numFmtId="0" fontId="13" fillId="7" borderId="11" xfId="0" applyFont="1" applyFill="1" applyBorder="1" applyAlignment="1">
      <alignment horizontal="justify" vertical="center" wrapText="1"/>
    </xf>
    <xf numFmtId="4" fontId="13" fillId="7" borderId="8" xfId="0" applyNumberFormat="1" applyFont="1" applyFill="1" applyBorder="1" applyAlignment="1">
      <alignment horizontal="justify" vertical="center" wrapText="1"/>
    </xf>
    <xf numFmtId="0" fontId="13" fillId="7" borderId="11" xfId="0" applyFont="1" applyFill="1" applyBorder="1" applyAlignment="1">
      <alignment vertical="center" wrapText="1"/>
    </xf>
    <xf numFmtId="0" fontId="13" fillId="8" borderId="9" xfId="0" applyFont="1" applyFill="1" applyBorder="1" applyAlignment="1">
      <alignment horizontal="justify" vertical="center" wrapText="1"/>
    </xf>
    <xf numFmtId="0" fontId="13" fillId="8" borderId="10" xfId="0" applyFont="1" applyFill="1" applyBorder="1" applyAlignment="1">
      <alignment horizontal="center" vertical="center" wrapText="1"/>
    </xf>
    <xf numFmtId="0" fontId="13" fillId="8" borderId="8" xfId="0" applyFont="1" applyFill="1" applyBorder="1" applyAlignment="1">
      <alignment horizontal="center" vertical="center" wrapText="1"/>
    </xf>
    <xf numFmtId="4" fontId="13" fillId="8" borderId="9" xfId="0" applyNumberFormat="1" applyFont="1" applyFill="1" applyBorder="1" applyAlignment="1">
      <alignment horizontal="right" vertical="center" wrapText="1"/>
    </xf>
    <xf numFmtId="0" fontId="10" fillId="0" borderId="0" xfId="0" applyFont="1"/>
    <xf numFmtId="0" fontId="0" fillId="0" borderId="1" xfId="0" applyBorder="1"/>
    <xf numFmtId="0" fontId="0" fillId="9" borderId="1" xfId="0" applyFill="1" applyBorder="1"/>
    <xf numFmtId="0" fontId="10" fillId="9" borderId="1" xfId="0" applyFont="1" applyFill="1" applyBorder="1"/>
    <xf numFmtId="0" fontId="14" fillId="0" borderId="16" xfId="0" applyFont="1" applyBorder="1" applyAlignment="1">
      <alignment horizontal="justify" vertical="center" wrapText="1"/>
    </xf>
    <xf numFmtId="0" fontId="14" fillId="0" borderId="17" xfId="0" applyFont="1" applyBorder="1" applyAlignment="1">
      <alignment horizontal="center" vertical="center" wrapText="1"/>
    </xf>
    <xf numFmtId="4" fontId="14" fillId="0" borderId="17" xfId="0" applyNumberFormat="1" applyFont="1" applyBorder="1" applyAlignment="1">
      <alignment horizontal="right" vertical="center" wrapText="1"/>
    </xf>
    <xf numFmtId="0" fontId="2" fillId="10" borderId="1" xfId="0" applyFont="1" applyFill="1" applyBorder="1" applyAlignment="1">
      <alignment horizontal="justify" vertical="center"/>
    </xf>
    <xf numFmtId="0" fontId="3" fillId="0" borderId="1" xfId="0" applyFont="1" applyBorder="1" applyAlignment="1">
      <alignment horizontal="center" wrapText="1"/>
    </xf>
    <xf numFmtId="0" fontId="15" fillId="0" borderId="0" xfId="0" applyFont="1" applyAlignment="1">
      <alignment horizontal="left"/>
    </xf>
    <xf numFmtId="0" fontId="2" fillId="10" borderId="1" xfId="0" applyFont="1" applyFill="1" applyBorder="1"/>
    <xf numFmtId="0" fontId="2" fillId="10" borderId="1" xfId="0" applyFont="1" applyFill="1" applyBorder="1" applyAlignment="1">
      <alignment horizontal="center"/>
    </xf>
    <xf numFmtId="164" fontId="9" fillId="0" borderId="0" xfId="0" applyNumberFormat="1" applyFont="1"/>
    <xf numFmtId="0" fontId="3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13" fillId="5" borderId="4" xfId="0" applyFont="1" applyFill="1" applyBorder="1" applyAlignment="1">
      <alignment vertical="center" wrapText="1"/>
    </xf>
    <xf numFmtId="0" fontId="13" fillId="5" borderId="5" xfId="0" applyFont="1" applyFill="1" applyBorder="1" applyAlignment="1">
      <alignment vertical="center" wrapText="1"/>
    </xf>
    <xf numFmtId="0" fontId="13" fillId="5" borderId="6" xfId="0" applyFont="1" applyFill="1" applyBorder="1" applyAlignment="1">
      <alignment vertical="center" wrapText="1"/>
    </xf>
    <xf numFmtId="0" fontId="12" fillId="0" borderId="0" xfId="0" applyFont="1" applyAlignment="1">
      <alignment horizontal="left" wrapText="1"/>
    </xf>
    <xf numFmtId="0" fontId="13" fillId="5" borderId="4" xfId="0" applyFont="1" applyFill="1" applyBorder="1" applyAlignment="1">
      <alignment horizontal="justify" vertical="center" wrapText="1"/>
    </xf>
    <xf numFmtId="0" fontId="13" fillId="5" borderId="5" xfId="0" applyFont="1" applyFill="1" applyBorder="1" applyAlignment="1">
      <alignment horizontal="justify" vertical="center" wrapText="1"/>
    </xf>
    <xf numFmtId="0" fontId="13" fillId="5" borderId="6" xfId="0" applyFont="1" applyFill="1" applyBorder="1" applyAlignment="1">
      <alignment horizontal="justify" vertical="center" wrapText="1"/>
    </xf>
    <xf numFmtId="0" fontId="13" fillId="5" borderId="3" xfId="0" applyFont="1" applyFill="1" applyBorder="1" applyAlignment="1">
      <alignment horizontal="justify" vertical="center" wrapText="1"/>
    </xf>
    <xf numFmtId="0" fontId="13" fillId="5" borderId="3" xfId="0" applyFont="1" applyFill="1" applyBorder="1" applyAlignment="1">
      <alignment vertical="center" wrapText="1"/>
    </xf>
    <xf numFmtId="0" fontId="13" fillId="7" borderId="4" xfId="0" applyFont="1" applyFill="1" applyBorder="1" applyAlignment="1">
      <alignment horizontal="justify" vertical="center" wrapText="1"/>
    </xf>
    <xf numFmtId="0" fontId="13" fillId="7" borderId="5" xfId="0" applyFont="1" applyFill="1" applyBorder="1" applyAlignment="1">
      <alignment horizontal="justify" vertical="center" wrapText="1"/>
    </xf>
    <xf numFmtId="0" fontId="13" fillId="7" borderId="6" xfId="0" applyFont="1" applyFill="1" applyBorder="1" applyAlignment="1">
      <alignment horizontal="justify" vertical="center" wrapText="1"/>
    </xf>
    <xf numFmtId="164" fontId="2" fillId="0" borderId="1" xfId="0" applyNumberFormat="1" applyFont="1" applyBorder="1" applyProtection="1">
      <protection locked="0"/>
    </xf>
    <xf numFmtId="164" fontId="4" fillId="0" borderId="1" xfId="0" applyNumberFormat="1" applyFont="1" applyBorder="1" applyProtection="1">
      <protection locked="0"/>
    </xf>
    <xf numFmtId="164" fontId="2" fillId="2" borderId="1" xfId="0" applyNumberFormat="1" applyFont="1" applyFill="1" applyBorder="1" applyProtection="1">
      <protection locked="0"/>
    </xf>
    <xf numFmtId="164" fontId="4" fillId="2" borderId="1" xfId="0" applyNumberFormat="1" applyFont="1" applyFill="1" applyBorder="1" applyProtection="1">
      <protection locked="0"/>
    </xf>
    <xf numFmtId="164" fontId="2" fillId="10" borderId="1" xfId="0" applyNumberFormat="1" applyFont="1" applyFill="1" applyBorder="1" applyProtection="1">
      <protection locked="0"/>
    </xf>
    <xf numFmtId="164" fontId="9" fillId="0" borderId="1" xfId="0" applyNumberFormat="1" applyFont="1" applyBorder="1" applyProtection="1">
      <protection locked="0"/>
    </xf>
    <xf numFmtId="164" fontId="2" fillId="2" borderId="1" xfId="0" applyNumberFormat="1" applyFont="1" applyFill="1" applyBorder="1" applyAlignment="1" applyProtection="1">
      <alignment horizontal="right"/>
      <protection locked="0"/>
    </xf>
    <xf numFmtId="164" fontId="2" fillId="3" borderId="1" xfId="0" applyNumberFormat="1" applyFont="1" applyFill="1" applyBorder="1" applyProtection="1">
      <protection locked="0"/>
    </xf>
    <xf numFmtId="164" fontId="4" fillId="3" borderId="1" xfId="0" applyNumberFormat="1" applyFont="1" applyFill="1" applyBorder="1" applyProtection="1">
      <protection locked="0"/>
    </xf>
    <xf numFmtId="164" fontId="3" fillId="0" borderId="1" xfId="0" applyNumberFormat="1" applyFont="1" applyBorder="1" applyProtection="1">
      <protection locked="0"/>
    </xf>
    <xf numFmtId="0" fontId="0" fillId="0" borderId="0" xfId="0" applyFill="1" applyBorder="1"/>
    <xf numFmtId="8" fontId="10" fillId="0" borderId="0" xfId="0" applyNumberFormat="1" applyFont="1" applyFill="1" applyBorder="1"/>
    <xf numFmtId="8" fontId="0" fillId="0" borderId="1" xfId="0" applyNumberFormat="1" applyBorder="1" applyProtection="1">
      <protection locked="0"/>
    </xf>
    <xf numFmtId="0" fontId="10" fillId="9" borderId="1" xfId="0" applyFont="1" applyFill="1" applyBorder="1" applyProtection="1">
      <protection locked="0"/>
    </xf>
    <xf numFmtId="8" fontId="10" fillId="6" borderId="18" xfId="0" applyNumberFormat="1" applyFont="1" applyFill="1" applyBorder="1" applyProtection="1">
      <protection locked="0"/>
    </xf>
    <xf numFmtId="8" fontId="10" fillId="9" borderId="18" xfId="0" applyNumberFormat="1" applyFont="1" applyFill="1" applyBorder="1" applyProtection="1">
      <protection locked="0"/>
    </xf>
    <xf numFmtId="4" fontId="14" fillId="0" borderId="10" xfId="0" applyNumberFormat="1" applyFont="1" applyBorder="1" applyAlignment="1" applyProtection="1">
      <alignment horizontal="right" vertical="center" wrapText="1"/>
      <protection locked="0"/>
    </xf>
    <xf numFmtId="4" fontId="14" fillId="0" borderId="9" xfId="0" applyNumberFormat="1" applyFont="1" applyBorder="1" applyAlignment="1" applyProtection="1">
      <alignment horizontal="right" vertical="center" wrapText="1"/>
      <protection locked="0"/>
    </xf>
    <xf numFmtId="4" fontId="13" fillId="6" borderId="10" xfId="0" applyNumberFormat="1" applyFont="1" applyFill="1" applyBorder="1" applyAlignment="1" applyProtection="1">
      <alignment horizontal="right" vertical="center" wrapText="1"/>
      <protection locked="0"/>
    </xf>
    <xf numFmtId="4" fontId="13" fillId="8" borderId="10" xfId="0" applyNumberFormat="1" applyFont="1" applyFill="1" applyBorder="1" applyAlignment="1" applyProtection="1">
      <alignment horizontal="right" vertical="center" wrapText="1"/>
      <protection locked="0"/>
    </xf>
    <xf numFmtId="4" fontId="14" fillId="0" borderId="13" xfId="0" applyNumberFormat="1" applyFont="1" applyBorder="1" applyAlignment="1" applyProtection="1">
      <alignment horizontal="right" vertical="center" wrapText="1"/>
      <protection locked="0"/>
    </xf>
    <xf numFmtId="4" fontId="14" fillId="0" borderId="15" xfId="0" applyNumberFormat="1" applyFont="1" applyBorder="1" applyAlignment="1" applyProtection="1">
      <alignment horizontal="right" vertical="center" wrapText="1"/>
      <protection locked="0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76"/>
  <sheetViews>
    <sheetView tabSelected="1" topLeftCell="A28" zoomScale="60" zoomScaleNormal="60" workbookViewId="0">
      <selection activeCell="I72" sqref="I72"/>
    </sheetView>
  </sheetViews>
  <sheetFormatPr defaultRowHeight="14.4" x14ac:dyDescent="0.3"/>
  <cols>
    <col min="1" max="1" width="9.109375" bestFit="1" customWidth="1"/>
    <col min="2" max="2" width="60.33203125" style="2" customWidth="1"/>
    <col min="3" max="3" width="10.109375" customWidth="1"/>
    <col min="4" max="4" width="7.44140625" style="29" customWidth="1"/>
    <col min="5" max="5" width="12.6640625" style="12" customWidth="1"/>
    <col min="6" max="6" width="14.44140625" style="25" customWidth="1"/>
  </cols>
  <sheetData>
    <row r="1" spans="1:6" ht="21" x14ac:dyDescent="0.4">
      <c r="A1" s="23" t="s">
        <v>0</v>
      </c>
    </row>
    <row r="2" spans="1:6" ht="17.399999999999999" x14ac:dyDescent="0.3">
      <c r="A2" s="28" t="s">
        <v>76</v>
      </c>
      <c r="B2" s="28"/>
      <c r="C2" s="28"/>
      <c r="D2" s="30"/>
      <c r="E2" s="28"/>
      <c r="F2" s="28"/>
    </row>
    <row r="3" spans="1:6" ht="11.25" customHeight="1" x14ac:dyDescent="0.3">
      <c r="A3" s="1"/>
    </row>
    <row r="4" spans="1:6" ht="36" customHeight="1" x14ac:dyDescent="0.4">
      <c r="A4" s="4"/>
      <c r="B4" s="22" t="s">
        <v>174</v>
      </c>
      <c r="C4" s="4"/>
      <c r="D4" s="31"/>
      <c r="E4" s="13"/>
      <c r="F4" s="21"/>
    </row>
    <row r="5" spans="1:6" x14ac:dyDescent="0.3">
      <c r="A5" s="18"/>
      <c r="B5" s="19" t="s">
        <v>58</v>
      </c>
      <c r="C5" s="18" t="s">
        <v>59</v>
      </c>
      <c r="D5" s="32" t="s">
        <v>60</v>
      </c>
      <c r="E5" s="20" t="s">
        <v>61</v>
      </c>
      <c r="F5" s="26" t="s">
        <v>64</v>
      </c>
    </row>
    <row r="6" spans="1:6" x14ac:dyDescent="0.3">
      <c r="A6" s="85" t="s">
        <v>41</v>
      </c>
      <c r="B6" s="86"/>
      <c r="C6" s="35"/>
      <c r="D6" s="24"/>
      <c r="E6" s="36"/>
      <c r="F6" s="37"/>
    </row>
    <row r="7" spans="1:6" x14ac:dyDescent="0.3">
      <c r="A7" s="6" t="s">
        <v>1</v>
      </c>
      <c r="B7" s="4"/>
      <c r="C7" s="4"/>
      <c r="D7" s="31"/>
      <c r="E7" s="13"/>
      <c r="F7" s="21"/>
    </row>
    <row r="8" spans="1:6" ht="26.4" customHeight="1" x14ac:dyDescent="0.3">
      <c r="A8" s="4" t="s">
        <v>20</v>
      </c>
      <c r="B8" s="5" t="s">
        <v>2</v>
      </c>
      <c r="C8" s="4" t="s">
        <v>65</v>
      </c>
      <c r="D8" s="31">
        <v>1</v>
      </c>
      <c r="E8" s="100">
        <v>0</v>
      </c>
      <c r="F8" s="101">
        <f>D8*E8</f>
        <v>0</v>
      </c>
    </row>
    <row r="9" spans="1:6" x14ac:dyDescent="0.3">
      <c r="A9" s="4" t="s">
        <v>4</v>
      </c>
      <c r="B9" s="5" t="s">
        <v>3</v>
      </c>
      <c r="C9" s="4" t="s">
        <v>65</v>
      </c>
      <c r="D9" s="31">
        <v>1</v>
      </c>
      <c r="E9" s="100">
        <v>0</v>
      </c>
      <c r="F9" s="101">
        <f>D9*E9</f>
        <v>0</v>
      </c>
    </row>
    <row r="10" spans="1:6" x14ac:dyDescent="0.3">
      <c r="A10" s="7" t="s">
        <v>5</v>
      </c>
      <c r="B10" s="5" t="s">
        <v>66</v>
      </c>
      <c r="C10" s="35"/>
      <c r="D10" s="24"/>
      <c r="E10" s="102"/>
      <c r="F10" s="103"/>
    </row>
    <row r="11" spans="1:6" x14ac:dyDescent="0.3">
      <c r="A11" s="7"/>
      <c r="B11" s="5" t="s">
        <v>67</v>
      </c>
      <c r="C11" s="4" t="s">
        <v>65</v>
      </c>
      <c r="D11" s="31">
        <v>1</v>
      </c>
      <c r="E11" s="100">
        <v>0</v>
      </c>
      <c r="F11" s="101">
        <f>D11*E11</f>
        <v>0</v>
      </c>
    </row>
    <row r="12" spans="1:6" x14ac:dyDescent="0.3">
      <c r="A12" s="7"/>
      <c r="B12" s="5" t="s">
        <v>68</v>
      </c>
      <c r="C12" s="4" t="s">
        <v>65</v>
      </c>
      <c r="D12" s="31">
        <v>1</v>
      </c>
      <c r="E12" s="100">
        <v>0</v>
      </c>
      <c r="F12" s="101">
        <f t="shared" ref="F12:F19" si="0">D12*E12</f>
        <v>0</v>
      </c>
    </row>
    <row r="13" spans="1:6" x14ac:dyDescent="0.3">
      <c r="A13" s="7"/>
      <c r="B13" s="5" t="s">
        <v>69</v>
      </c>
      <c r="C13" s="4" t="s">
        <v>65</v>
      </c>
      <c r="D13" s="31">
        <v>1</v>
      </c>
      <c r="E13" s="100">
        <v>0</v>
      </c>
      <c r="F13" s="101">
        <f t="shared" si="0"/>
        <v>0</v>
      </c>
    </row>
    <row r="14" spans="1:6" x14ac:dyDescent="0.3">
      <c r="A14" s="7"/>
      <c r="B14" s="5" t="s">
        <v>70</v>
      </c>
      <c r="C14" s="4" t="s">
        <v>65</v>
      </c>
      <c r="D14" s="31">
        <v>1</v>
      </c>
      <c r="E14" s="100">
        <v>0</v>
      </c>
      <c r="F14" s="101">
        <f t="shared" si="0"/>
        <v>0</v>
      </c>
    </row>
    <row r="15" spans="1:6" x14ac:dyDescent="0.3">
      <c r="A15" s="6" t="s">
        <v>6</v>
      </c>
      <c r="B15" s="16"/>
      <c r="C15" s="4"/>
      <c r="D15" s="31"/>
      <c r="E15" s="100"/>
      <c r="F15" s="101"/>
    </row>
    <row r="16" spans="1:6" x14ac:dyDescent="0.3">
      <c r="A16" s="7" t="s">
        <v>7</v>
      </c>
      <c r="B16" s="4" t="s">
        <v>73</v>
      </c>
      <c r="C16" s="4" t="s">
        <v>65</v>
      </c>
      <c r="D16" s="31">
        <v>1</v>
      </c>
      <c r="E16" s="100">
        <v>0</v>
      </c>
      <c r="F16" s="101">
        <f t="shared" si="0"/>
        <v>0</v>
      </c>
    </row>
    <row r="17" spans="1:6" x14ac:dyDescent="0.3">
      <c r="A17" s="4" t="s">
        <v>8</v>
      </c>
      <c r="B17" s="4" t="s">
        <v>74</v>
      </c>
      <c r="C17" s="4" t="s">
        <v>65</v>
      </c>
      <c r="D17" s="31">
        <v>1</v>
      </c>
      <c r="E17" s="100">
        <v>0</v>
      </c>
      <c r="F17" s="101">
        <f t="shared" si="0"/>
        <v>0</v>
      </c>
    </row>
    <row r="18" spans="1:6" x14ac:dyDescent="0.3">
      <c r="A18" s="6" t="s">
        <v>11</v>
      </c>
      <c r="B18" s="4"/>
      <c r="C18" s="4"/>
      <c r="D18" s="31"/>
      <c r="E18" s="100"/>
      <c r="F18" s="101"/>
    </row>
    <row r="19" spans="1:6" x14ac:dyDescent="0.3">
      <c r="A19" s="4" t="s">
        <v>9</v>
      </c>
      <c r="B19" s="5" t="s">
        <v>10</v>
      </c>
      <c r="C19" s="82" t="s">
        <v>65</v>
      </c>
      <c r="D19" s="83">
        <v>1</v>
      </c>
      <c r="E19" s="104">
        <v>0</v>
      </c>
      <c r="F19" s="101">
        <f t="shared" si="0"/>
        <v>0</v>
      </c>
    </row>
    <row r="20" spans="1:6" x14ac:dyDescent="0.3">
      <c r="A20" s="4"/>
      <c r="B20" s="8" t="s">
        <v>13</v>
      </c>
      <c r="C20" s="35"/>
      <c r="D20" s="24"/>
      <c r="E20" s="102"/>
      <c r="F20" s="103"/>
    </row>
    <row r="21" spans="1:6" x14ac:dyDescent="0.3">
      <c r="A21" s="9"/>
      <c r="B21" s="8" t="s">
        <v>14</v>
      </c>
      <c r="C21" s="35"/>
      <c r="D21" s="24"/>
      <c r="E21" s="102"/>
      <c r="F21" s="103"/>
    </row>
    <row r="22" spans="1:6" x14ac:dyDescent="0.3">
      <c r="A22" s="4"/>
      <c r="B22" s="8" t="s">
        <v>15</v>
      </c>
      <c r="C22" s="35"/>
      <c r="D22" s="24"/>
      <c r="E22" s="102"/>
      <c r="F22" s="103"/>
    </row>
    <row r="23" spans="1:6" x14ac:dyDescent="0.3">
      <c r="A23" s="4"/>
      <c r="B23" s="8" t="s">
        <v>16</v>
      </c>
      <c r="C23" s="35"/>
      <c r="D23" s="24"/>
      <c r="E23" s="102"/>
      <c r="F23" s="103"/>
    </row>
    <row r="24" spans="1:6" ht="14.4" customHeight="1" x14ac:dyDescent="0.3">
      <c r="A24" s="4"/>
      <c r="B24" s="8" t="s">
        <v>17</v>
      </c>
      <c r="C24" s="35"/>
      <c r="D24" s="24"/>
      <c r="E24" s="102"/>
      <c r="F24" s="103"/>
    </row>
    <row r="25" spans="1:6" x14ac:dyDescent="0.3">
      <c r="A25" s="4"/>
      <c r="B25" s="8" t="s">
        <v>18</v>
      </c>
      <c r="C25" s="35"/>
      <c r="D25" s="24"/>
      <c r="E25" s="102"/>
      <c r="F25" s="103"/>
    </row>
    <row r="26" spans="1:6" x14ac:dyDescent="0.3">
      <c r="A26" s="4"/>
      <c r="B26" s="8" t="s">
        <v>19</v>
      </c>
      <c r="C26" s="35"/>
      <c r="D26" s="24"/>
      <c r="E26" s="102"/>
      <c r="F26" s="103"/>
    </row>
    <row r="27" spans="1:6" x14ac:dyDescent="0.3">
      <c r="A27" s="6" t="s">
        <v>12</v>
      </c>
      <c r="B27" s="4"/>
      <c r="C27" s="4"/>
      <c r="D27" s="31"/>
      <c r="E27" s="100"/>
      <c r="F27" s="105"/>
    </row>
    <row r="28" spans="1:6" ht="28.2" customHeight="1" x14ac:dyDescent="0.3">
      <c r="A28" s="7" t="s">
        <v>21</v>
      </c>
      <c r="B28" s="8" t="s">
        <v>103</v>
      </c>
      <c r="C28" s="4" t="s">
        <v>65</v>
      </c>
      <c r="D28" s="31">
        <v>1</v>
      </c>
      <c r="E28" s="100">
        <v>0</v>
      </c>
      <c r="F28" s="101">
        <f>D28*E28</f>
        <v>0</v>
      </c>
    </row>
    <row r="29" spans="1:6" x14ac:dyDescent="0.3">
      <c r="A29" s="4" t="s">
        <v>28</v>
      </c>
      <c r="B29" s="79" t="s">
        <v>79</v>
      </c>
      <c r="C29" s="4" t="s">
        <v>65</v>
      </c>
      <c r="D29" s="31">
        <v>1</v>
      </c>
      <c r="E29" s="100">
        <v>0</v>
      </c>
      <c r="F29" s="101">
        <f t="shared" ref="F29:F41" si="1">D29*E29</f>
        <v>0</v>
      </c>
    </row>
    <row r="30" spans="1:6" x14ac:dyDescent="0.3">
      <c r="A30" s="4" t="s">
        <v>29</v>
      </c>
      <c r="B30" s="79" t="s">
        <v>22</v>
      </c>
      <c r="C30" s="8" t="s">
        <v>65</v>
      </c>
      <c r="D30" s="31">
        <v>1</v>
      </c>
      <c r="E30" s="100">
        <v>0</v>
      </c>
      <c r="F30" s="101">
        <f t="shared" si="1"/>
        <v>0</v>
      </c>
    </row>
    <row r="31" spans="1:6" x14ac:dyDescent="0.3">
      <c r="A31" s="4" t="s">
        <v>30</v>
      </c>
      <c r="B31" s="79" t="s">
        <v>23</v>
      </c>
      <c r="C31" s="8" t="s">
        <v>65</v>
      </c>
      <c r="D31" s="31">
        <v>1</v>
      </c>
      <c r="E31" s="100">
        <v>0</v>
      </c>
      <c r="F31" s="101">
        <f t="shared" si="1"/>
        <v>0</v>
      </c>
    </row>
    <row r="32" spans="1:6" ht="16.2" customHeight="1" x14ac:dyDescent="0.3">
      <c r="A32" s="4" t="s">
        <v>31</v>
      </c>
      <c r="B32" s="79" t="s">
        <v>24</v>
      </c>
      <c r="C32" s="8" t="s">
        <v>65</v>
      </c>
      <c r="D32" s="31">
        <v>1</v>
      </c>
      <c r="E32" s="100">
        <v>0</v>
      </c>
      <c r="F32" s="101">
        <f t="shared" si="1"/>
        <v>0</v>
      </c>
    </row>
    <row r="33" spans="1:6" ht="17.399999999999999" customHeight="1" x14ac:dyDescent="0.3">
      <c r="A33" s="4" t="s">
        <v>32</v>
      </c>
      <c r="B33" s="79" t="s">
        <v>25</v>
      </c>
      <c r="C33" s="8" t="s">
        <v>65</v>
      </c>
      <c r="D33" s="31">
        <v>1</v>
      </c>
      <c r="E33" s="100">
        <v>0</v>
      </c>
      <c r="F33" s="101">
        <f t="shared" si="1"/>
        <v>0</v>
      </c>
    </row>
    <row r="34" spans="1:6" ht="14.4" customHeight="1" x14ac:dyDescent="0.3">
      <c r="A34" s="4" t="s">
        <v>33</v>
      </c>
      <c r="B34" s="79" t="s">
        <v>80</v>
      </c>
      <c r="C34" s="8" t="s">
        <v>65</v>
      </c>
      <c r="D34" s="31">
        <v>1</v>
      </c>
      <c r="E34" s="100">
        <v>0</v>
      </c>
      <c r="F34" s="101">
        <f t="shared" si="1"/>
        <v>0</v>
      </c>
    </row>
    <row r="35" spans="1:6" x14ac:dyDescent="0.3">
      <c r="A35" s="4" t="s">
        <v>34</v>
      </c>
      <c r="B35" s="8" t="s">
        <v>26</v>
      </c>
      <c r="C35" s="8" t="s">
        <v>65</v>
      </c>
      <c r="D35" s="31">
        <v>1</v>
      </c>
      <c r="E35" s="100">
        <v>0</v>
      </c>
      <c r="F35" s="101">
        <f t="shared" si="1"/>
        <v>0</v>
      </c>
    </row>
    <row r="36" spans="1:6" x14ac:dyDescent="0.3">
      <c r="A36" s="7" t="s">
        <v>35</v>
      </c>
      <c r="B36" s="8" t="s">
        <v>27</v>
      </c>
      <c r="C36" s="8" t="s">
        <v>65</v>
      </c>
      <c r="D36" s="31">
        <v>1</v>
      </c>
      <c r="E36" s="100">
        <v>0</v>
      </c>
      <c r="F36" s="101">
        <f t="shared" si="1"/>
        <v>0</v>
      </c>
    </row>
    <row r="37" spans="1:6" x14ac:dyDescent="0.3">
      <c r="A37" s="7" t="s">
        <v>81</v>
      </c>
      <c r="B37" s="8" t="s">
        <v>77</v>
      </c>
      <c r="C37" s="8" t="s">
        <v>65</v>
      </c>
      <c r="D37" s="31">
        <v>1</v>
      </c>
      <c r="E37" s="100">
        <v>0</v>
      </c>
      <c r="F37" s="101">
        <f t="shared" si="1"/>
        <v>0</v>
      </c>
    </row>
    <row r="38" spans="1:6" x14ac:dyDescent="0.3">
      <c r="A38" s="7" t="s">
        <v>82</v>
      </c>
      <c r="B38" s="8" t="s">
        <v>78</v>
      </c>
      <c r="C38" s="8" t="s">
        <v>65</v>
      </c>
      <c r="D38" s="31">
        <v>1</v>
      </c>
      <c r="E38" s="100">
        <v>0</v>
      </c>
      <c r="F38" s="101">
        <f t="shared" si="1"/>
        <v>0</v>
      </c>
    </row>
    <row r="39" spans="1:6" x14ac:dyDescent="0.3">
      <c r="A39" s="6" t="s">
        <v>156</v>
      </c>
      <c r="B39" s="8"/>
      <c r="C39" s="8"/>
      <c r="D39" s="31"/>
      <c r="E39" s="100">
        <v>0</v>
      </c>
      <c r="F39" s="101">
        <f t="shared" si="1"/>
        <v>0</v>
      </c>
    </row>
    <row r="40" spans="1:6" ht="15" customHeight="1" x14ac:dyDescent="0.3">
      <c r="A40" s="4" t="s">
        <v>36</v>
      </c>
      <c r="B40" s="5" t="s">
        <v>75</v>
      </c>
      <c r="C40" s="8" t="s">
        <v>65</v>
      </c>
      <c r="D40" s="31">
        <v>1</v>
      </c>
      <c r="E40" s="100">
        <v>0</v>
      </c>
      <c r="F40" s="101">
        <f t="shared" si="1"/>
        <v>0</v>
      </c>
    </row>
    <row r="41" spans="1:6" x14ac:dyDescent="0.3">
      <c r="A41" s="6" t="s">
        <v>155</v>
      </c>
      <c r="B41" s="8"/>
      <c r="C41" s="8"/>
      <c r="D41" s="31"/>
      <c r="E41" s="100"/>
      <c r="F41" s="101">
        <f t="shared" si="1"/>
        <v>0</v>
      </c>
    </row>
    <row r="42" spans="1:6" ht="17.399999999999999" customHeight="1" x14ac:dyDescent="0.3">
      <c r="A42" s="4" t="s">
        <v>38</v>
      </c>
      <c r="B42" s="5" t="s">
        <v>157</v>
      </c>
      <c r="C42" s="4" t="s">
        <v>165</v>
      </c>
      <c r="D42" s="31">
        <v>1</v>
      </c>
      <c r="E42" s="106" t="s">
        <v>164</v>
      </c>
      <c r="F42" s="101">
        <v>0</v>
      </c>
    </row>
    <row r="43" spans="1:6" ht="27" customHeight="1" x14ac:dyDescent="0.3">
      <c r="A43" s="4" t="s">
        <v>39</v>
      </c>
      <c r="B43" s="5" t="s">
        <v>158</v>
      </c>
      <c r="C43" s="4" t="s">
        <v>173</v>
      </c>
      <c r="D43" s="31">
        <v>1</v>
      </c>
      <c r="E43" s="100">
        <v>0</v>
      </c>
      <c r="F43" s="101">
        <f>D43*E43</f>
        <v>0</v>
      </c>
    </row>
    <row r="44" spans="1:6" x14ac:dyDescent="0.3">
      <c r="A44" s="6" t="s">
        <v>159</v>
      </c>
      <c r="B44" s="4"/>
      <c r="C44" s="4"/>
      <c r="D44" s="31"/>
      <c r="E44" s="100"/>
      <c r="F44" s="101"/>
    </row>
    <row r="45" spans="1:6" ht="27" customHeight="1" x14ac:dyDescent="0.3">
      <c r="A45" s="4" t="s">
        <v>40</v>
      </c>
      <c r="B45" s="5" t="s">
        <v>170</v>
      </c>
      <c r="C45" s="4" t="s">
        <v>173</v>
      </c>
      <c r="D45" s="31">
        <v>1</v>
      </c>
      <c r="E45" s="100">
        <v>0</v>
      </c>
      <c r="F45" s="101">
        <f t="shared" ref="F45:F49" si="2">D45*E45</f>
        <v>0</v>
      </c>
    </row>
    <row r="46" spans="1:6" ht="25.8" customHeight="1" x14ac:dyDescent="0.3">
      <c r="A46" s="4" t="s">
        <v>160</v>
      </c>
      <c r="B46" s="5" t="s">
        <v>161</v>
      </c>
      <c r="C46" s="4" t="s">
        <v>173</v>
      </c>
      <c r="D46" s="31">
        <v>1</v>
      </c>
      <c r="E46" s="100">
        <v>0</v>
      </c>
      <c r="F46" s="101">
        <f t="shared" si="2"/>
        <v>0</v>
      </c>
    </row>
    <row r="47" spans="1:6" ht="16.2" customHeight="1" x14ac:dyDescent="0.3">
      <c r="A47" s="6" t="s">
        <v>163</v>
      </c>
      <c r="B47" s="8"/>
      <c r="C47" s="4"/>
      <c r="D47" s="31"/>
      <c r="E47" s="100"/>
      <c r="F47" s="101"/>
    </row>
    <row r="48" spans="1:6" ht="18.600000000000001" customHeight="1" x14ac:dyDescent="0.3">
      <c r="A48" s="4" t="s">
        <v>40</v>
      </c>
      <c r="B48" s="5" t="s">
        <v>157</v>
      </c>
      <c r="C48" s="4" t="s">
        <v>173</v>
      </c>
      <c r="D48" s="31">
        <v>1</v>
      </c>
      <c r="E48" s="100">
        <v>0</v>
      </c>
      <c r="F48" s="101">
        <f t="shared" si="2"/>
        <v>0</v>
      </c>
    </row>
    <row r="49" spans="1:6" ht="18.600000000000001" customHeight="1" x14ac:dyDescent="0.3">
      <c r="A49" s="4" t="s">
        <v>160</v>
      </c>
      <c r="B49" s="5" t="s">
        <v>162</v>
      </c>
      <c r="C49" s="4" t="s">
        <v>173</v>
      </c>
      <c r="D49" s="31">
        <v>1</v>
      </c>
      <c r="E49" s="100">
        <v>0</v>
      </c>
      <c r="F49" s="101">
        <f t="shared" si="2"/>
        <v>0</v>
      </c>
    </row>
    <row r="50" spans="1:6" x14ac:dyDescent="0.3">
      <c r="A50" s="85" t="s">
        <v>42</v>
      </c>
      <c r="B50" s="85"/>
      <c r="C50" s="35"/>
      <c r="D50" s="24"/>
      <c r="E50" s="102"/>
      <c r="F50" s="103"/>
    </row>
    <row r="51" spans="1:6" x14ac:dyDescent="0.3">
      <c r="A51" s="10" t="s">
        <v>43</v>
      </c>
      <c r="B51" s="11"/>
      <c r="C51" s="4"/>
      <c r="D51" s="31"/>
      <c r="E51" s="100"/>
      <c r="F51" s="101"/>
    </row>
    <row r="52" spans="1:6" ht="15" customHeight="1" x14ac:dyDescent="0.3">
      <c r="A52" s="4" t="s">
        <v>4</v>
      </c>
      <c r="B52" s="5" t="s">
        <v>46</v>
      </c>
      <c r="C52" s="17" t="s">
        <v>171</v>
      </c>
      <c r="D52" s="31">
        <v>1</v>
      </c>
      <c r="E52" s="100">
        <v>0</v>
      </c>
      <c r="F52" s="101">
        <f>D52*E52</f>
        <v>0</v>
      </c>
    </row>
    <row r="53" spans="1:6" x14ac:dyDescent="0.3">
      <c r="A53" s="4" t="s">
        <v>5</v>
      </c>
      <c r="B53" s="5" t="s">
        <v>45</v>
      </c>
      <c r="C53" s="17" t="s">
        <v>172</v>
      </c>
      <c r="D53" s="31">
        <v>1</v>
      </c>
      <c r="E53" s="100">
        <v>0</v>
      </c>
      <c r="F53" s="101">
        <f t="shared" ref="F53:F69" si="3">D53*E53</f>
        <v>0</v>
      </c>
    </row>
    <row r="54" spans="1:6" x14ac:dyDescent="0.3">
      <c r="A54" s="6" t="s">
        <v>44</v>
      </c>
      <c r="B54" s="4"/>
      <c r="C54" s="4"/>
      <c r="D54" s="31"/>
      <c r="E54" s="100"/>
      <c r="F54" s="101"/>
    </row>
    <row r="55" spans="1:6" x14ac:dyDescent="0.3">
      <c r="A55" s="4" t="s">
        <v>7</v>
      </c>
      <c r="B55" s="8" t="s">
        <v>47</v>
      </c>
      <c r="C55" s="4" t="s">
        <v>65</v>
      </c>
      <c r="D55" s="31">
        <v>1</v>
      </c>
      <c r="E55" s="100">
        <v>0</v>
      </c>
      <c r="F55" s="101">
        <f t="shared" si="3"/>
        <v>0</v>
      </c>
    </row>
    <row r="56" spans="1:6" ht="28.2" customHeight="1" x14ac:dyDescent="0.3">
      <c r="A56" s="4" t="s">
        <v>8</v>
      </c>
      <c r="B56" s="8" t="s">
        <v>48</v>
      </c>
      <c r="C56" s="4" t="s">
        <v>65</v>
      </c>
      <c r="D56" s="31">
        <v>1</v>
      </c>
      <c r="E56" s="100">
        <v>0</v>
      </c>
      <c r="F56" s="101">
        <f t="shared" si="3"/>
        <v>0</v>
      </c>
    </row>
    <row r="57" spans="1:6" ht="14.4" customHeight="1" x14ac:dyDescent="0.3">
      <c r="A57" s="4" t="s">
        <v>50</v>
      </c>
      <c r="B57" s="5" t="s">
        <v>49</v>
      </c>
      <c r="C57" s="4" t="s">
        <v>65</v>
      </c>
      <c r="D57" s="31">
        <v>1</v>
      </c>
      <c r="E57" s="100">
        <v>0</v>
      </c>
      <c r="F57" s="101">
        <f t="shared" si="3"/>
        <v>0</v>
      </c>
    </row>
    <row r="58" spans="1:6" ht="14.4" customHeight="1" x14ac:dyDescent="0.3">
      <c r="A58" s="4" t="s">
        <v>71</v>
      </c>
      <c r="B58" s="8" t="s">
        <v>72</v>
      </c>
      <c r="C58" s="4" t="s">
        <v>65</v>
      </c>
      <c r="D58" s="31">
        <v>1</v>
      </c>
      <c r="E58" s="100">
        <v>0</v>
      </c>
      <c r="F58" s="101">
        <f t="shared" si="3"/>
        <v>0</v>
      </c>
    </row>
    <row r="59" spans="1:6" x14ac:dyDescent="0.3">
      <c r="A59" s="4" t="s">
        <v>84</v>
      </c>
      <c r="B59" s="8" t="s">
        <v>83</v>
      </c>
      <c r="C59" s="4" t="s">
        <v>65</v>
      </c>
      <c r="D59" s="31">
        <v>1</v>
      </c>
      <c r="E59" s="100">
        <v>0</v>
      </c>
      <c r="F59" s="101">
        <f t="shared" si="3"/>
        <v>0</v>
      </c>
    </row>
    <row r="60" spans="1:6" x14ac:dyDescent="0.3">
      <c r="A60" s="6" t="s">
        <v>51</v>
      </c>
      <c r="B60" s="4"/>
      <c r="C60" s="4"/>
      <c r="D60" s="31"/>
      <c r="E60" s="100"/>
      <c r="F60" s="101"/>
    </row>
    <row r="61" spans="1:6" x14ac:dyDescent="0.3">
      <c r="A61" s="4" t="s">
        <v>9</v>
      </c>
      <c r="B61" s="4" t="s">
        <v>37</v>
      </c>
      <c r="C61" s="4" t="s">
        <v>65</v>
      </c>
      <c r="D61" s="31">
        <v>1</v>
      </c>
      <c r="E61" s="100">
        <v>0</v>
      </c>
      <c r="F61" s="101">
        <f t="shared" si="3"/>
        <v>0</v>
      </c>
    </row>
    <row r="62" spans="1:6" x14ac:dyDescent="0.3">
      <c r="A62" s="4" t="s">
        <v>52</v>
      </c>
      <c r="B62" s="4" t="s">
        <v>53</v>
      </c>
      <c r="C62" s="4" t="s">
        <v>65</v>
      </c>
      <c r="D62" s="31">
        <v>1</v>
      </c>
      <c r="E62" s="100">
        <v>0</v>
      </c>
      <c r="F62" s="101">
        <f t="shared" si="3"/>
        <v>0</v>
      </c>
    </row>
    <row r="63" spans="1:6" x14ac:dyDescent="0.3">
      <c r="A63" s="6" t="s">
        <v>166</v>
      </c>
      <c r="B63" s="4"/>
      <c r="D63" s="31"/>
      <c r="E63" s="100"/>
      <c r="F63" s="101"/>
    </row>
    <row r="64" spans="1:6" ht="18.600000000000001" customHeight="1" x14ac:dyDescent="0.3">
      <c r="A64" s="4" t="s">
        <v>21</v>
      </c>
      <c r="B64" s="5" t="s">
        <v>157</v>
      </c>
      <c r="C64" s="4" t="s">
        <v>65</v>
      </c>
      <c r="D64" s="31">
        <v>1</v>
      </c>
      <c r="E64" s="100">
        <v>0</v>
      </c>
      <c r="F64" s="101">
        <f t="shared" si="3"/>
        <v>0</v>
      </c>
    </row>
    <row r="65" spans="1:9" ht="37.799999999999997" customHeight="1" x14ac:dyDescent="0.3">
      <c r="A65" s="4" t="s">
        <v>28</v>
      </c>
      <c r="B65" s="5" t="s">
        <v>167</v>
      </c>
      <c r="C65" s="4" t="s">
        <v>65</v>
      </c>
      <c r="D65" s="31">
        <v>1</v>
      </c>
      <c r="E65" s="100">
        <v>0</v>
      </c>
      <c r="F65" s="101">
        <f t="shared" si="3"/>
        <v>0</v>
      </c>
    </row>
    <row r="66" spans="1:9" x14ac:dyDescent="0.3">
      <c r="A66" s="6" t="s">
        <v>168</v>
      </c>
      <c r="B66" s="4"/>
      <c r="C66" s="4"/>
      <c r="D66" s="31"/>
      <c r="E66" s="100"/>
      <c r="F66" s="101"/>
    </row>
    <row r="67" spans="1:9" ht="17.399999999999999" customHeight="1" x14ac:dyDescent="0.3">
      <c r="A67" s="4" t="s">
        <v>36</v>
      </c>
      <c r="B67" s="5" t="s">
        <v>169</v>
      </c>
      <c r="C67" s="4" t="s">
        <v>65</v>
      </c>
      <c r="D67" s="31">
        <v>1</v>
      </c>
      <c r="E67" s="100">
        <v>0</v>
      </c>
      <c r="F67" s="101">
        <f t="shared" si="3"/>
        <v>0</v>
      </c>
    </row>
    <row r="68" spans="1:9" ht="13.8" customHeight="1" x14ac:dyDescent="0.3">
      <c r="A68" s="87" t="s">
        <v>56</v>
      </c>
      <c r="B68" s="87"/>
      <c r="C68" s="4"/>
      <c r="D68" s="31"/>
      <c r="E68" s="100"/>
      <c r="F68" s="101"/>
    </row>
    <row r="69" spans="1:9" ht="31.2" customHeight="1" x14ac:dyDescent="0.3">
      <c r="A69" s="80"/>
      <c r="B69" s="5" t="s">
        <v>153</v>
      </c>
      <c r="C69" s="4" t="s">
        <v>57</v>
      </c>
      <c r="D69" s="31">
        <v>120</v>
      </c>
      <c r="E69" s="100">
        <v>0</v>
      </c>
      <c r="F69" s="101">
        <f t="shared" si="3"/>
        <v>0</v>
      </c>
    </row>
    <row r="70" spans="1:9" ht="28.8" customHeight="1" x14ac:dyDescent="0.3">
      <c r="A70" s="4" t="s">
        <v>54</v>
      </c>
      <c r="B70" s="5" t="s">
        <v>55</v>
      </c>
      <c r="C70" s="15"/>
      <c r="D70" s="33"/>
      <c r="E70" s="107"/>
      <c r="F70" s="108"/>
    </row>
    <row r="71" spans="1:9" ht="27" customHeight="1" x14ac:dyDescent="0.3">
      <c r="A71" s="4"/>
      <c r="B71" s="5" t="s">
        <v>152</v>
      </c>
      <c r="C71" s="4" t="s">
        <v>57</v>
      </c>
      <c r="D71" s="31">
        <v>300</v>
      </c>
      <c r="E71" s="100">
        <v>0</v>
      </c>
      <c r="F71" s="101">
        <f>D71*E71</f>
        <v>0</v>
      </c>
    </row>
    <row r="72" spans="1:9" x14ac:dyDescent="0.3">
      <c r="A72" s="6"/>
      <c r="B72" s="6" t="s">
        <v>63</v>
      </c>
      <c r="C72" s="6"/>
      <c r="D72" s="11"/>
      <c r="E72" s="109"/>
      <c r="F72" s="105">
        <f>SUM(F8:F71)</f>
        <v>0</v>
      </c>
      <c r="G72" s="84"/>
    </row>
    <row r="73" spans="1:9" x14ac:dyDescent="0.3">
      <c r="A73" s="6"/>
      <c r="B73" s="6" t="s">
        <v>175</v>
      </c>
      <c r="C73" s="6"/>
      <c r="D73" s="11"/>
      <c r="E73" s="109"/>
      <c r="F73" s="105">
        <f>F72*0.22</f>
        <v>0</v>
      </c>
      <c r="G73" s="84"/>
      <c r="I73" s="12"/>
    </row>
    <row r="74" spans="1:9" x14ac:dyDescent="0.3">
      <c r="A74" s="6"/>
      <c r="B74" s="6" t="s">
        <v>62</v>
      </c>
      <c r="C74" s="6"/>
      <c r="D74" s="11"/>
      <c r="E74" s="109"/>
      <c r="F74" s="105">
        <f>F72+F73</f>
        <v>0</v>
      </c>
      <c r="G74" s="84"/>
    </row>
    <row r="75" spans="1:9" x14ac:dyDescent="0.3">
      <c r="A75" s="3"/>
      <c r="B75" s="3"/>
      <c r="C75" s="3"/>
      <c r="D75" s="34"/>
      <c r="E75" s="14"/>
      <c r="F75" s="27"/>
    </row>
    <row r="76" spans="1:9" ht="29.4" customHeight="1" x14ac:dyDescent="0.3">
      <c r="B76" s="81" t="s">
        <v>154</v>
      </c>
      <c r="C76" s="81"/>
      <c r="D76" s="81"/>
      <c r="E76" s="81"/>
      <c r="F76" s="81"/>
    </row>
  </sheetData>
  <sheetProtection algorithmName="SHA-512" hashValue="ZqQ4CgREPXdYj2YoiOe3/Bd7D6VeYtqeLFlQPJtyUyRftcAD3uMp+Se7nYiQxgucjNW7ycNJzpMOXsSRWhzJ7w==" saltValue="FLFUg0X4DN3rtfzsdBUbOQ==" spinCount="100000" sheet="1" objects="1" scenarios="1"/>
  <mergeCells count="3">
    <mergeCell ref="A6:B6"/>
    <mergeCell ref="A50:B50"/>
    <mergeCell ref="A68:B68"/>
  </mergeCells>
  <pageMargins left="0.7" right="0.7" top="0.75" bottom="0.75" header="0.3" footer="0.3"/>
  <pageSetup paperSize="8" scale="87" fitToHeight="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054159-E8A3-43EB-8BE2-351AA84069E8}">
  <dimension ref="A2:H13"/>
  <sheetViews>
    <sheetView workbookViewId="0">
      <selection activeCell="B31" sqref="B31"/>
    </sheetView>
  </sheetViews>
  <sheetFormatPr defaultRowHeight="14.4" x14ac:dyDescent="0.3"/>
  <cols>
    <col min="2" max="2" width="65.5546875" customWidth="1"/>
    <col min="6" max="6" width="18.77734375" customWidth="1"/>
  </cols>
  <sheetData>
    <row r="2" spans="1:8" x14ac:dyDescent="0.3">
      <c r="B2" s="72" t="s">
        <v>151</v>
      </c>
    </row>
    <row r="3" spans="1:8" x14ac:dyDescent="0.3">
      <c r="A3" s="74" t="s">
        <v>85</v>
      </c>
      <c r="B3" s="74" t="s">
        <v>86</v>
      </c>
      <c r="C3" s="74" t="s">
        <v>59</v>
      </c>
      <c r="D3" s="74" t="s">
        <v>87</v>
      </c>
      <c r="E3" s="74" t="s">
        <v>88</v>
      </c>
      <c r="F3" s="74" t="s">
        <v>89</v>
      </c>
    </row>
    <row r="4" spans="1:8" x14ac:dyDescent="0.3">
      <c r="A4" s="74"/>
      <c r="B4" s="74"/>
      <c r="C4" s="74"/>
      <c r="D4" s="74"/>
      <c r="E4" s="74" t="s">
        <v>90</v>
      </c>
      <c r="F4" s="74" t="s">
        <v>91</v>
      </c>
    </row>
    <row r="5" spans="1:8" x14ac:dyDescent="0.3">
      <c r="A5" s="73">
        <v>1</v>
      </c>
      <c r="B5" s="73" t="s">
        <v>92</v>
      </c>
      <c r="C5" s="73" t="s">
        <v>93</v>
      </c>
      <c r="D5" s="73">
        <v>40</v>
      </c>
      <c r="E5" s="112">
        <v>0</v>
      </c>
      <c r="F5" s="112">
        <f>D5*E5</f>
        <v>0</v>
      </c>
    </row>
    <row r="6" spans="1:8" x14ac:dyDescent="0.3">
      <c r="A6" s="73">
        <v>2</v>
      </c>
      <c r="B6" s="73" t="s">
        <v>94</v>
      </c>
      <c r="C6" s="73" t="s">
        <v>93</v>
      </c>
      <c r="D6" s="73">
        <v>40</v>
      </c>
      <c r="E6" s="112">
        <v>0</v>
      </c>
      <c r="F6" s="112">
        <f t="shared" ref="F6:F10" si="0">D6*E6</f>
        <v>0</v>
      </c>
    </row>
    <row r="7" spans="1:8" x14ac:dyDescent="0.3">
      <c r="A7" s="73">
        <v>3</v>
      </c>
      <c r="B7" s="73" t="s">
        <v>95</v>
      </c>
      <c r="C7" s="73" t="s">
        <v>93</v>
      </c>
      <c r="D7" s="73">
        <v>40</v>
      </c>
      <c r="E7" s="112">
        <v>0</v>
      </c>
      <c r="F7" s="112">
        <f t="shared" si="0"/>
        <v>0</v>
      </c>
    </row>
    <row r="8" spans="1:8" x14ac:dyDescent="0.3">
      <c r="A8" s="73">
        <v>4</v>
      </c>
      <c r="B8" s="73" t="s">
        <v>96</v>
      </c>
      <c r="C8" s="73" t="s">
        <v>65</v>
      </c>
      <c r="D8" s="73">
        <v>40</v>
      </c>
      <c r="E8" s="112">
        <v>0</v>
      </c>
      <c r="F8" s="112">
        <f t="shared" si="0"/>
        <v>0</v>
      </c>
    </row>
    <row r="9" spans="1:8" x14ac:dyDescent="0.3">
      <c r="A9" s="73">
        <v>5</v>
      </c>
      <c r="B9" s="73" t="s">
        <v>97</v>
      </c>
      <c r="C9" s="73" t="s">
        <v>93</v>
      </c>
      <c r="D9" s="73">
        <v>40</v>
      </c>
      <c r="E9" s="112">
        <v>0</v>
      </c>
      <c r="F9" s="112">
        <f t="shared" si="0"/>
        <v>0</v>
      </c>
    </row>
    <row r="10" spans="1:8" x14ac:dyDescent="0.3">
      <c r="A10" s="73">
        <v>6</v>
      </c>
      <c r="B10" s="73" t="s">
        <v>98</v>
      </c>
      <c r="C10" s="73" t="s">
        <v>99</v>
      </c>
      <c r="D10" s="73">
        <v>40</v>
      </c>
      <c r="E10" s="112">
        <v>0</v>
      </c>
      <c r="F10" s="112">
        <f t="shared" si="0"/>
        <v>0</v>
      </c>
    </row>
    <row r="11" spans="1:8" x14ac:dyDescent="0.3">
      <c r="A11" s="74"/>
      <c r="B11" s="75" t="s">
        <v>100</v>
      </c>
      <c r="C11" s="75"/>
      <c r="D11" s="75"/>
      <c r="E11" s="113"/>
      <c r="F11" s="114">
        <f>SUM(F5:F10)</f>
        <v>0</v>
      </c>
      <c r="G11" s="110"/>
      <c r="H11" s="110"/>
    </row>
    <row r="12" spans="1:8" x14ac:dyDescent="0.3">
      <c r="A12" s="74"/>
      <c r="B12" s="75" t="s">
        <v>101</v>
      </c>
      <c r="C12" s="75"/>
      <c r="D12" s="75"/>
      <c r="E12" s="113"/>
      <c r="F12" s="115">
        <f>F11*0.22</f>
        <v>0</v>
      </c>
      <c r="G12" s="111"/>
      <c r="H12" s="110"/>
    </row>
    <row r="13" spans="1:8" x14ac:dyDescent="0.3">
      <c r="A13" s="74"/>
      <c r="B13" s="75" t="s">
        <v>102</v>
      </c>
      <c r="C13" s="75"/>
      <c r="D13" s="75"/>
      <c r="E13" s="113"/>
      <c r="F13" s="115">
        <f>F11+F12</f>
        <v>0</v>
      </c>
      <c r="G13" s="111"/>
      <c r="H13" s="110"/>
    </row>
  </sheetData>
  <sheetProtection algorithmName="SHA-512" hashValue="9i0cFTXcwGdcz+cIxdrBvz6SYkzHeehUXrTXyE/M+xK5L56ZjGjw/TwTr26YXjzouqa6kNHC8aZiKrt6soZsyA==" saltValue="UO3CV2RH0JqRxD8TiBmMFg==" spinCount="100000" sheet="1" objects="1" scenarios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C3BF05-160D-42DB-B85D-087397BBD6B4}">
  <dimension ref="A3:E18"/>
  <sheetViews>
    <sheetView workbookViewId="0">
      <selection activeCell="I11" sqref="I11"/>
    </sheetView>
  </sheetViews>
  <sheetFormatPr defaultRowHeight="14.4" x14ac:dyDescent="0.3"/>
  <cols>
    <col min="1" max="1" width="65.5546875" customWidth="1"/>
    <col min="3" max="3" width="10" customWidth="1"/>
  </cols>
  <sheetData>
    <row r="3" spans="1:5" ht="15.6" x14ac:dyDescent="0.3">
      <c r="A3" s="91" t="s">
        <v>150</v>
      </c>
      <c r="B3" s="91"/>
      <c r="C3" s="91"/>
      <c r="D3" s="91"/>
      <c r="E3" s="91"/>
    </row>
    <row r="4" spans="1:5" ht="15" thickBot="1" x14ac:dyDescent="0.35">
      <c r="A4" s="38"/>
      <c r="D4" s="39"/>
      <c r="E4" s="39"/>
    </row>
    <row r="5" spans="1:5" ht="15" thickBot="1" x14ac:dyDescent="0.35">
      <c r="A5" s="40" t="s">
        <v>104</v>
      </c>
      <c r="B5" s="41" t="s">
        <v>105</v>
      </c>
      <c r="C5" s="41" t="s">
        <v>106</v>
      </c>
      <c r="D5" s="42" t="s">
        <v>107</v>
      </c>
      <c r="E5" s="42" t="s">
        <v>108</v>
      </c>
    </row>
    <row r="6" spans="1:5" ht="15" thickBot="1" x14ac:dyDescent="0.35">
      <c r="A6" s="92" t="s">
        <v>109</v>
      </c>
      <c r="B6" s="93"/>
      <c r="C6" s="93"/>
      <c r="D6" s="93"/>
      <c r="E6" s="94"/>
    </row>
    <row r="7" spans="1:5" ht="57.6" customHeight="1" thickBot="1" x14ac:dyDescent="0.35">
      <c r="A7" s="43" t="s">
        <v>110</v>
      </c>
      <c r="B7" s="44">
        <v>1</v>
      </c>
      <c r="C7" s="45" t="s">
        <v>111</v>
      </c>
      <c r="D7" s="116">
        <v>0</v>
      </c>
      <c r="E7" s="116">
        <f>B7*D7</f>
        <v>0</v>
      </c>
    </row>
    <row r="8" spans="1:5" ht="62.4" customHeight="1" thickBot="1" x14ac:dyDescent="0.35">
      <c r="A8" s="47" t="s">
        <v>112</v>
      </c>
      <c r="B8" s="48">
        <v>1</v>
      </c>
      <c r="C8" s="45" t="s">
        <v>113</v>
      </c>
      <c r="D8" s="116">
        <v>0</v>
      </c>
      <c r="E8" s="116">
        <f>B8*D8</f>
        <v>0</v>
      </c>
    </row>
    <row r="9" spans="1:5" ht="15" thickBot="1" x14ac:dyDescent="0.35">
      <c r="A9" s="92" t="s">
        <v>114</v>
      </c>
      <c r="B9" s="93"/>
      <c r="C9" s="93"/>
      <c r="D9" s="93"/>
      <c r="E9" s="95"/>
    </row>
    <row r="10" spans="1:5" ht="15" thickBot="1" x14ac:dyDescent="0.35">
      <c r="A10" s="49" t="s">
        <v>115</v>
      </c>
      <c r="B10" s="45">
        <v>2</v>
      </c>
      <c r="C10" s="50" t="s">
        <v>116</v>
      </c>
      <c r="D10" s="116">
        <v>0</v>
      </c>
      <c r="E10" s="116">
        <f>B10*D10</f>
        <v>0</v>
      </c>
    </row>
    <row r="11" spans="1:5" ht="49.2" customHeight="1" thickBot="1" x14ac:dyDescent="0.35">
      <c r="A11" s="47" t="s">
        <v>117</v>
      </c>
      <c r="B11" s="45">
        <v>2</v>
      </c>
      <c r="C11" s="50" t="s">
        <v>116</v>
      </c>
      <c r="D11" s="116">
        <v>0</v>
      </c>
      <c r="E11" s="116">
        <f t="shared" ref="E11:E12" si="0">B11*D11</f>
        <v>0</v>
      </c>
    </row>
    <row r="12" spans="1:5" ht="54.6" customHeight="1" thickBot="1" x14ac:dyDescent="0.35">
      <c r="A12" s="51" t="s">
        <v>118</v>
      </c>
      <c r="B12" s="45">
        <v>6</v>
      </c>
      <c r="C12" s="50" t="s">
        <v>116</v>
      </c>
      <c r="D12" s="116">
        <v>0</v>
      </c>
      <c r="E12" s="116">
        <f t="shared" si="0"/>
        <v>0</v>
      </c>
    </row>
    <row r="13" spans="1:5" ht="15" thickBot="1" x14ac:dyDescent="0.35">
      <c r="A13" s="88" t="s">
        <v>119</v>
      </c>
      <c r="B13" s="89"/>
      <c r="C13" s="89"/>
      <c r="D13" s="89"/>
      <c r="E13" s="96"/>
    </row>
    <row r="14" spans="1:5" ht="50.4" customHeight="1" thickBot="1" x14ac:dyDescent="0.35">
      <c r="A14" s="52" t="s">
        <v>120</v>
      </c>
      <c r="B14" s="50">
        <v>2</v>
      </c>
      <c r="C14" s="44" t="s">
        <v>116</v>
      </c>
      <c r="D14" s="117">
        <v>0</v>
      </c>
      <c r="E14" s="116">
        <f>B14*D14</f>
        <v>0</v>
      </c>
    </row>
    <row r="15" spans="1:5" ht="28.2" customHeight="1" thickBot="1" x14ac:dyDescent="0.35">
      <c r="A15" s="53" t="s">
        <v>121</v>
      </c>
      <c r="B15" s="50">
        <v>1</v>
      </c>
      <c r="C15" s="44" t="s">
        <v>116</v>
      </c>
      <c r="D15" s="117">
        <v>0</v>
      </c>
      <c r="E15" s="116">
        <f>B15*D15</f>
        <v>0</v>
      </c>
    </row>
    <row r="16" spans="1:5" ht="15" thickBot="1" x14ac:dyDescent="0.35">
      <c r="A16" s="88" t="s">
        <v>122</v>
      </c>
      <c r="B16" s="89"/>
      <c r="C16" s="89"/>
      <c r="D16" s="90"/>
      <c r="E16" s="54">
        <f>E7+E8+E10+E11+E12+E14+E15</f>
        <v>0</v>
      </c>
    </row>
    <row r="17" spans="1:5" ht="15" thickBot="1" x14ac:dyDescent="0.35">
      <c r="A17" s="88" t="s">
        <v>123</v>
      </c>
      <c r="B17" s="89"/>
      <c r="C17" s="89"/>
      <c r="D17" s="90"/>
      <c r="E17" s="55">
        <f>E16*0.22</f>
        <v>0</v>
      </c>
    </row>
    <row r="18" spans="1:5" ht="15" thickBot="1" x14ac:dyDescent="0.35">
      <c r="A18" s="88" t="s">
        <v>124</v>
      </c>
      <c r="B18" s="89"/>
      <c r="C18" s="89"/>
      <c r="D18" s="90"/>
      <c r="E18" s="56">
        <f>E16*1.22</f>
        <v>0</v>
      </c>
    </row>
  </sheetData>
  <sheetProtection algorithmName="SHA-512" hashValue="VxRWH0OK6j7gL2B+KNbzWayVkwyztJK9mXZOh5IWSjDRIukmIXX+RKfVo4mUAliplZb0UQVqI9xHGRxr0ky0/A==" saltValue="x1DWiYxXmcD4JElKtkooag==" spinCount="100000" sheet="1" objects="1" scenarios="1"/>
  <mergeCells count="7">
    <mergeCell ref="A18:D18"/>
    <mergeCell ref="A3:E3"/>
    <mergeCell ref="A6:E6"/>
    <mergeCell ref="A9:E9"/>
    <mergeCell ref="A13:E13"/>
    <mergeCell ref="A16:D16"/>
    <mergeCell ref="A17:D1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644FCA-FFB9-44C8-9756-A3DB823AFDCF}">
  <dimension ref="A1:E26"/>
  <sheetViews>
    <sheetView workbookViewId="0">
      <selection activeCell="D7" sqref="D7"/>
    </sheetView>
  </sheetViews>
  <sheetFormatPr defaultRowHeight="14.4" x14ac:dyDescent="0.3"/>
  <cols>
    <col min="1" max="1" width="72.33203125" customWidth="1"/>
  </cols>
  <sheetData>
    <row r="1" spans="1:5" ht="15.6" x14ac:dyDescent="0.3">
      <c r="A1" s="91" t="s">
        <v>149</v>
      </c>
      <c r="B1" s="91"/>
      <c r="C1" s="91"/>
      <c r="D1" s="91"/>
      <c r="E1" s="91"/>
    </row>
    <row r="2" spans="1:5" x14ac:dyDescent="0.3">
      <c r="A2" s="38"/>
      <c r="D2" s="39"/>
      <c r="E2" s="39"/>
    </row>
    <row r="3" spans="1:5" ht="29.4" thickBot="1" x14ac:dyDescent="0.35">
      <c r="A3" s="76" t="s">
        <v>104</v>
      </c>
      <c r="B3" s="77" t="s">
        <v>105</v>
      </c>
      <c r="C3" s="77" t="s">
        <v>106</v>
      </c>
      <c r="D3" s="78" t="s">
        <v>125</v>
      </c>
      <c r="E3" s="78" t="s">
        <v>126</v>
      </c>
    </row>
    <row r="4" spans="1:5" ht="15" thickBot="1" x14ac:dyDescent="0.35">
      <c r="A4" s="52"/>
      <c r="B4" s="50"/>
      <c r="C4" s="50"/>
      <c r="D4" s="46" t="s">
        <v>90</v>
      </c>
      <c r="E4" s="46"/>
    </row>
    <row r="5" spans="1:5" ht="15" thickBot="1" x14ac:dyDescent="0.35">
      <c r="A5" s="97" t="s">
        <v>127</v>
      </c>
      <c r="B5" s="98"/>
      <c r="C5" s="98"/>
      <c r="D5" s="98"/>
      <c r="E5" s="99"/>
    </row>
    <row r="6" spans="1:5" ht="41.4" customHeight="1" thickBot="1" x14ac:dyDescent="0.35">
      <c r="A6" s="52" t="s">
        <v>128</v>
      </c>
      <c r="B6" s="50">
        <v>2</v>
      </c>
      <c r="C6" s="50" t="s">
        <v>113</v>
      </c>
      <c r="D6" s="116">
        <v>0</v>
      </c>
      <c r="E6" s="116">
        <f>B6*D6</f>
        <v>0</v>
      </c>
    </row>
    <row r="7" spans="1:5" ht="36.6" customHeight="1" thickBot="1" x14ac:dyDescent="0.35">
      <c r="A7" s="43" t="s">
        <v>129</v>
      </c>
      <c r="B7" s="50">
        <v>1</v>
      </c>
      <c r="C7" s="44" t="s">
        <v>113</v>
      </c>
      <c r="D7" s="117">
        <v>0</v>
      </c>
      <c r="E7" s="116">
        <f>B7*D7</f>
        <v>0</v>
      </c>
    </row>
    <row r="8" spans="1:5" ht="15" thickBot="1" x14ac:dyDescent="0.35">
      <c r="A8" s="97" t="s">
        <v>130</v>
      </c>
      <c r="B8" s="98"/>
      <c r="C8" s="98"/>
      <c r="D8" s="98"/>
      <c r="E8" s="99"/>
    </row>
    <row r="9" spans="1:5" ht="35.4" customHeight="1" thickBot="1" x14ac:dyDescent="0.35">
      <c r="A9" s="52" t="s">
        <v>131</v>
      </c>
      <c r="B9" s="44">
        <v>12</v>
      </c>
      <c r="C9" s="59" t="s">
        <v>116</v>
      </c>
      <c r="D9" s="120">
        <v>0</v>
      </c>
      <c r="E9" s="116">
        <f>B9*D9</f>
        <v>0</v>
      </c>
    </row>
    <row r="10" spans="1:5" ht="29.4" customHeight="1" thickBot="1" x14ac:dyDescent="0.35">
      <c r="A10" s="52" t="s">
        <v>132</v>
      </c>
      <c r="B10" s="44">
        <v>12</v>
      </c>
      <c r="C10" s="60" t="s">
        <v>116</v>
      </c>
      <c r="D10" s="121">
        <v>0</v>
      </c>
      <c r="E10" s="116">
        <f t="shared" ref="E10:E11" si="0">B10*D10</f>
        <v>0</v>
      </c>
    </row>
    <row r="11" spans="1:5" ht="25.2" customHeight="1" thickBot="1" x14ac:dyDescent="0.35">
      <c r="A11" s="49" t="s">
        <v>133</v>
      </c>
      <c r="B11" s="45">
        <v>144</v>
      </c>
      <c r="C11" s="61" t="s">
        <v>134</v>
      </c>
      <c r="D11" s="121">
        <v>0</v>
      </c>
      <c r="E11" s="116">
        <f t="shared" si="0"/>
        <v>0</v>
      </c>
    </row>
    <row r="12" spans="1:5" ht="17.399999999999999" customHeight="1" thickBot="1" x14ac:dyDescent="0.35">
      <c r="A12" s="57" t="s">
        <v>135</v>
      </c>
      <c r="B12" s="62"/>
      <c r="C12" s="58"/>
      <c r="D12" s="63"/>
      <c r="E12" s="64"/>
    </row>
    <row r="13" spans="1:5" ht="25.8" customHeight="1" thickBot="1" x14ac:dyDescent="0.35">
      <c r="A13" s="52" t="s">
        <v>136</v>
      </c>
      <c r="B13" s="50">
        <v>24</v>
      </c>
      <c r="C13" s="50" t="s">
        <v>116</v>
      </c>
      <c r="D13" s="116">
        <v>0</v>
      </c>
      <c r="E13" s="116">
        <f>B13*D13</f>
        <v>0</v>
      </c>
    </row>
    <row r="14" spans="1:5" ht="23.4" customHeight="1" thickBot="1" x14ac:dyDescent="0.35">
      <c r="A14" s="52" t="s">
        <v>137</v>
      </c>
      <c r="B14" s="50">
        <v>1</v>
      </c>
      <c r="C14" s="50" t="s">
        <v>113</v>
      </c>
      <c r="D14" s="116">
        <v>0</v>
      </c>
      <c r="E14" s="116">
        <f t="shared" ref="E14:E15" si="1">B14*D14</f>
        <v>0</v>
      </c>
    </row>
    <row r="15" spans="1:5" ht="15" thickBot="1" x14ac:dyDescent="0.35">
      <c r="A15" s="52" t="s">
        <v>138</v>
      </c>
      <c r="B15" s="50">
        <v>16</v>
      </c>
      <c r="C15" s="50" t="s">
        <v>116</v>
      </c>
      <c r="D15" s="116">
        <v>0</v>
      </c>
      <c r="E15" s="116">
        <f t="shared" si="1"/>
        <v>0</v>
      </c>
    </row>
    <row r="16" spans="1:5" ht="22.8" customHeight="1" thickBot="1" x14ac:dyDescent="0.35">
      <c r="A16" s="65" t="s">
        <v>139</v>
      </c>
      <c r="B16" s="62"/>
      <c r="C16" s="62"/>
      <c r="D16" s="66"/>
      <c r="E16" s="64"/>
    </row>
    <row r="17" spans="1:5" ht="36" customHeight="1" thickBot="1" x14ac:dyDescent="0.35">
      <c r="A17" s="52" t="s">
        <v>140</v>
      </c>
      <c r="B17" s="50">
        <v>4</v>
      </c>
      <c r="C17" s="44" t="s">
        <v>116</v>
      </c>
      <c r="D17" s="117">
        <v>0</v>
      </c>
      <c r="E17" s="116">
        <f>B17*D17</f>
        <v>0</v>
      </c>
    </row>
    <row r="18" spans="1:5" ht="22.8" customHeight="1" thickBot="1" x14ac:dyDescent="0.35">
      <c r="A18" s="52" t="s">
        <v>141</v>
      </c>
      <c r="B18" s="50">
        <v>12</v>
      </c>
      <c r="C18" s="44" t="s">
        <v>116</v>
      </c>
      <c r="D18" s="117">
        <v>0</v>
      </c>
      <c r="E18" s="116">
        <f>B18*D18</f>
        <v>0</v>
      </c>
    </row>
    <row r="19" spans="1:5" ht="15.6" customHeight="1" thickBot="1" x14ac:dyDescent="0.35">
      <c r="A19" s="67" t="s">
        <v>142</v>
      </c>
      <c r="B19" s="62"/>
      <c r="C19" s="62"/>
      <c r="D19" s="66"/>
      <c r="E19" s="64"/>
    </row>
    <row r="20" spans="1:5" ht="20.399999999999999" customHeight="1" thickBot="1" x14ac:dyDescent="0.35">
      <c r="A20" s="52" t="s">
        <v>143</v>
      </c>
      <c r="B20" s="44">
        <v>36</v>
      </c>
      <c r="C20" s="45" t="s">
        <v>134</v>
      </c>
      <c r="D20" s="116">
        <v>0</v>
      </c>
      <c r="E20" s="116">
        <f>B20*D20</f>
        <v>0</v>
      </c>
    </row>
    <row r="21" spans="1:5" ht="24" customHeight="1" thickBot="1" x14ac:dyDescent="0.35">
      <c r="A21" s="52" t="s">
        <v>144</v>
      </c>
      <c r="B21" s="44">
        <v>1</v>
      </c>
      <c r="C21" s="45" t="s">
        <v>145</v>
      </c>
      <c r="D21" s="116">
        <v>0</v>
      </c>
      <c r="E21" s="116">
        <f t="shared" ref="E21:E22" si="2">B21*D21</f>
        <v>0</v>
      </c>
    </row>
    <row r="22" spans="1:5" ht="28.2" customHeight="1" thickBot="1" x14ac:dyDescent="0.35">
      <c r="A22" s="52" t="s">
        <v>146</v>
      </c>
      <c r="B22" s="50">
        <v>1</v>
      </c>
      <c r="C22" s="45" t="s">
        <v>116</v>
      </c>
      <c r="D22" s="116">
        <v>0</v>
      </c>
      <c r="E22" s="116">
        <f t="shared" si="2"/>
        <v>0</v>
      </c>
    </row>
    <row r="23" spans="1:5" ht="15" thickBot="1" x14ac:dyDescent="0.35">
      <c r="A23" s="68" t="s">
        <v>147</v>
      </c>
      <c r="B23" s="69"/>
      <c r="C23" s="70"/>
      <c r="D23" s="71"/>
      <c r="E23" s="118">
        <f>E6+E7+E9+E10+E11+E13+E14+E15+E17+E18+E20+E21+E22</f>
        <v>0</v>
      </c>
    </row>
    <row r="24" spans="1:5" ht="15" thickBot="1" x14ac:dyDescent="0.35">
      <c r="A24" s="68" t="s">
        <v>148</v>
      </c>
      <c r="B24" s="69"/>
      <c r="C24" s="70"/>
      <c r="D24" s="71"/>
      <c r="E24" s="119">
        <f>E23*0.22</f>
        <v>0</v>
      </c>
    </row>
    <row r="25" spans="1:5" ht="15" thickBot="1" x14ac:dyDescent="0.35">
      <c r="A25" s="68" t="s">
        <v>102</v>
      </c>
      <c r="B25" s="69"/>
      <c r="C25" s="70"/>
      <c r="D25" s="71"/>
      <c r="E25" s="119">
        <f>E23+E24</f>
        <v>0</v>
      </c>
    </row>
    <row r="26" spans="1:5" x14ac:dyDescent="0.3">
      <c r="A26" s="38"/>
      <c r="D26" s="39"/>
      <c r="E26" s="39"/>
    </row>
  </sheetData>
  <sheetProtection algorithmName="SHA-512" hashValue="Ny5s2iBcfM73Pn+gSsY4/kvabkqRneG4TeHWjNgTKHRf+6LsGsgBWROWIIVNXW8/w9ehP0UzIGGvQWp2h/NFOg==" saltValue="1HAs8Wy4tVIAR2qbKcF4MA==" spinCount="100000" sheet="1" objects="1" scenarios="1"/>
  <mergeCells count="3">
    <mergeCell ref="A1:E1"/>
    <mergeCell ref="A5:E5"/>
    <mergeCell ref="A8:E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4</vt:i4>
      </vt:variant>
      <vt:variant>
        <vt:lpstr>Imenovani obsegi</vt:lpstr>
      </vt:variant>
      <vt:variant>
        <vt:i4>1</vt:i4>
      </vt:variant>
    </vt:vector>
  </HeadingPairs>
  <TitlesOfParts>
    <vt:vector size="5" baseType="lpstr">
      <vt:lpstr>SKUPAJ</vt:lpstr>
      <vt:lpstr>Geodezija</vt:lpstr>
      <vt:lpstr>Analiza tveganja</vt:lpstr>
      <vt:lpstr>GG elaborat</vt:lpstr>
      <vt:lpstr>SKUPAJ!_Toc204805122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2025-11-27T11:55:49Z</dcterms:modified>
</cp:coreProperties>
</file>